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tabelul 1" sheetId="4" r:id="rId1"/>
  </sheets>
  <calcPr calcId="162913"/>
</workbook>
</file>

<file path=xl/calcChain.xml><?xml version="1.0" encoding="utf-8"?>
<calcChain xmlns="http://schemas.openxmlformats.org/spreadsheetml/2006/main">
  <c r="P89" i="4" l="1"/>
  <c r="O89" i="4"/>
  <c r="M89" i="4"/>
  <c r="P88" i="4"/>
  <c r="O88" i="4"/>
  <c r="N88" i="4"/>
  <c r="M88" i="4"/>
  <c r="P87" i="4"/>
  <c r="O87" i="4"/>
  <c r="N87" i="4"/>
  <c r="M87" i="4"/>
  <c r="P86" i="4"/>
  <c r="O86" i="4"/>
  <c r="N86" i="4"/>
  <c r="M86" i="4"/>
  <c r="P85" i="4"/>
  <c r="O85" i="4"/>
  <c r="M85" i="4"/>
  <c r="P84" i="4"/>
  <c r="O84" i="4"/>
  <c r="N84" i="4"/>
  <c r="M84" i="4"/>
  <c r="P83" i="4"/>
  <c r="O83" i="4"/>
  <c r="N83" i="4"/>
  <c r="M83" i="4"/>
  <c r="P82" i="4"/>
  <c r="O82" i="4"/>
  <c r="N82" i="4"/>
  <c r="M82" i="4"/>
  <c r="P81" i="4"/>
  <c r="O81" i="4"/>
  <c r="N81" i="4"/>
  <c r="M81" i="4"/>
  <c r="P80" i="4"/>
  <c r="O80" i="4"/>
  <c r="N80" i="4"/>
  <c r="M80" i="4"/>
  <c r="L79" i="4"/>
  <c r="K79" i="4"/>
  <c r="J79" i="4"/>
  <c r="I79" i="4"/>
  <c r="H79" i="4"/>
  <c r="G79" i="4"/>
  <c r="F79" i="4"/>
  <c r="E79" i="4"/>
  <c r="D79" i="4"/>
  <c r="C79" i="4"/>
  <c r="P78" i="4"/>
  <c r="O78" i="4"/>
  <c r="M78" i="4"/>
  <c r="P77" i="4"/>
  <c r="O77" i="4"/>
  <c r="M77" i="4"/>
  <c r="P76" i="4"/>
  <c r="O76" i="4"/>
  <c r="N76" i="4"/>
  <c r="M76" i="4"/>
  <c r="P75" i="4"/>
  <c r="O75" i="4"/>
  <c r="N75" i="4"/>
  <c r="M75" i="4"/>
  <c r="P74" i="4"/>
  <c r="O74" i="4"/>
  <c r="N74" i="4"/>
  <c r="M74" i="4"/>
  <c r="P73" i="4"/>
  <c r="O73" i="4"/>
  <c r="N73" i="4"/>
  <c r="M73" i="4"/>
  <c r="O72" i="4"/>
  <c r="M72" i="4"/>
  <c r="P71" i="4"/>
  <c r="O71" i="4"/>
  <c r="N71" i="4"/>
  <c r="M71" i="4"/>
  <c r="P70" i="4"/>
  <c r="O70" i="4"/>
  <c r="N70" i="4"/>
  <c r="M70" i="4"/>
  <c r="P69" i="4"/>
  <c r="O69" i="4"/>
  <c r="N69" i="4"/>
  <c r="M69" i="4"/>
  <c r="L68" i="4"/>
  <c r="K68" i="4"/>
  <c r="J68" i="4"/>
  <c r="I68" i="4"/>
  <c r="H68" i="4"/>
  <c r="G68" i="4"/>
  <c r="F68" i="4"/>
  <c r="E68" i="4"/>
  <c r="D68" i="4"/>
  <c r="C68" i="4"/>
  <c r="O67" i="4"/>
  <c r="M67" i="4"/>
  <c r="P66" i="4"/>
  <c r="O66" i="4"/>
  <c r="M66" i="4"/>
  <c r="O65" i="4"/>
  <c r="M65" i="4"/>
  <c r="O64" i="4"/>
  <c r="M64" i="4"/>
  <c r="O63" i="4"/>
  <c r="M63" i="4"/>
  <c r="O62" i="4"/>
  <c r="M62" i="4"/>
  <c r="P61" i="4"/>
  <c r="O61" i="4"/>
  <c r="N61" i="4"/>
  <c r="M61" i="4"/>
  <c r="P60" i="4"/>
  <c r="O60" i="4"/>
  <c r="N60" i="4"/>
  <c r="M60" i="4"/>
  <c r="M59" i="4"/>
  <c r="P58" i="4"/>
  <c r="O58" i="4"/>
  <c r="N58" i="4"/>
  <c r="M58" i="4"/>
  <c r="P57" i="4"/>
  <c r="O57" i="4"/>
  <c r="N57" i="4"/>
  <c r="M57" i="4"/>
  <c r="P56" i="4"/>
  <c r="O56" i="4"/>
  <c r="M56" i="4"/>
  <c r="P55" i="4"/>
  <c r="O55" i="4"/>
  <c r="N55" i="4"/>
  <c r="M55" i="4"/>
  <c r="P54" i="4"/>
  <c r="O54" i="4"/>
  <c r="N54" i="4"/>
  <c r="M54" i="4"/>
  <c r="P53" i="4"/>
  <c r="O53" i="4"/>
  <c r="N53" i="4"/>
  <c r="M53" i="4"/>
  <c r="P52" i="4"/>
  <c r="O52" i="4"/>
  <c r="M52" i="4"/>
  <c r="P51" i="4"/>
  <c r="O51" i="4"/>
  <c r="N51" i="4"/>
  <c r="M51" i="4"/>
  <c r="P50" i="4"/>
  <c r="O50" i="4"/>
  <c r="N50" i="4"/>
  <c r="M50" i="4"/>
  <c r="P49" i="4"/>
  <c r="O49" i="4"/>
  <c r="M49" i="4"/>
  <c r="P48" i="4"/>
  <c r="O48" i="4"/>
  <c r="N48" i="4"/>
  <c r="M48" i="4"/>
  <c r="P47" i="4"/>
  <c r="O47" i="4"/>
  <c r="M47" i="4"/>
  <c r="P46" i="4"/>
  <c r="O46" i="4"/>
  <c r="M46" i="4"/>
  <c r="P45" i="4"/>
  <c r="O45" i="4"/>
  <c r="N45" i="4"/>
  <c r="M45" i="4"/>
  <c r="P44" i="4"/>
  <c r="O44" i="4"/>
  <c r="N44" i="4"/>
  <c r="M44" i="4"/>
  <c r="P43" i="4"/>
  <c r="O43" i="4"/>
  <c r="N43" i="4"/>
  <c r="M43" i="4"/>
  <c r="P42" i="4"/>
  <c r="O42" i="4"/>
  <c r="N42" i="4"/>
  <c r="M42" i="4"/>
  <c r="M41" i="4"/>
  <c r="M40" i="4"/>
  <c r="P39" i="4"/>
  <c r="O39" i="4"/>
  <c r="N39" i="4"/>
  <c r="M39" i="4"/>
  <c r="P38" i="4"/>
  <c r="O38" i="4"/>
  <c r="N38" i="4"/>
  <c r="M38" i="4"/>
  <c r="P37" i="4"/>
  <c r="O37" i="4"/>
  <c r="M37" i="4"/>
  <c r="P36" i="4"/>
  <c r="O36" i="4"/>
  <c r="N36" i="4"/>
  <c r="M36" i="4"/>
  <c r="P35" i="4"/>
  <c r="O35" i="4"/>
  <c r="N35" i="4"/>
  <c r="M35" i="4"/>
  <c r="P34" i="4"/>
  <c r="O34" i="4"/>
  <c r="M34" i="4"/>
  <c r="P33" i="4"/>
  <c r="O33" i="4"/>
  <c r="N33" i="4"/>
  <c r="M33" i="4"/>
  <c r="P32" i="4"/>
  <c r="O32" i="4"/>
  <c r="N32" i="4"/>
  <c r="M32" i="4"/>
  <c r="P31" i="4"/>
  <c r="O31" i="4"/>
  <c r="N31" i="4"/>
  <c r="M31" i="4"/>
  <c r="P30" i="4"/>
  <c r="O30" i="4"/>
  <c r="N30" i="4"/>
  <c r="M30" i="4"/>
  <c r="P29" i="4"/>
  <c r="O29" i="4"/>
  <c r="N29" i="4"/>
  <c r="M29" i="4"/>
  <c r="P28" i="4"/>
  <c r="O28" i="4"/>
  <c r="N28" i="4"/>
  <c r="M28" i="4"/>
  <c r="P27" i="4"/>
  <c r="O27" i="4"/>
  <c r="N27" i="4"/>
  <c r="M27" i="4"/>
  <c r="P26" i="4"/>
  <c r="O26" i="4"/>
  <c r="N26" i="4"/>
  <c r="M26" i="4"/>
  <c r="P25" i="4"/>
  <c r="O25" i="4"/>
  <c r="N25" i="4"/>
  <c r="M25" i="4"/>
  <c r="P24" i="4"/>
  <c r="O24" i="4"/>
  <c r="N24" i="4"/>
  <c r="M24" i="4"/>
  <c r="P23" i="4"/>
  <c r="O23" i="4"/>
  <c r="M23" i="4"/>
  <c r="P22" i="4"/>
  <c r="O22" i="4"/>
  <c r="N22" i="4"/>
  <c r="M22" i="4"/>
  <c r="O21" i="4"/>
  <c r="M21" i="4"/>
  <c r="P20" i="4"/>
  <c r="O20" i="4"/>
  <c r="M20" i="4"/>
  <c r="P19" i="4"/>
  <c r="O19" i="4"/>
  <c r="M19" i="4"/>
  <c r="P18" i="4"/>
  <c r="O18" i="4"/>
  <c r="N18" i="4"/>
  <c r="M18" i="4"/>
  <c r="M17" i="4"/>
  <c r="P16" i="4"/>
  <c r="O16" i="4"/>
  <c r="N16" i="4"/>
  <c r="M16" i="4"/>
  <c r="P15" i="4"/>
  <c r="O15" i="4"/>
  <c r="N15" i="4"/>
  <c r="M15" i="4"/>
  <c r="P14" i="4"/>
  <c r="O14" i="4"/>
  <c r="N14" i="4"/>
  <c r="M14" i="4"/>
  <c r="L13" i="4"/>
  <c r="L11" i="4" s="1"/>
  <c r="L9" i="4" s="1"/>
  <c r="K13" i="4"/>
  <c r="J13" i="4"/>
  <c r="J11" i="4" s="1"/>
  <c r="J9" i="4" s="1"/>
  <c r="I13" i="4"/>
  <c r="I11" i="4" s="1"/>
  <c r="I9" i="4" s="1"/>
  <c r="H13" i="4"/>
  <c r="H11" i="4" s="1"/>
  <c r="H9" i="4" s="1"/>
  <c r="G13" i="4"/>
  <c r="F13" i="4"/>
  <c r="F11" i="4" s="1"/>
  <c r="F9" i="4" s="1"/>
  <c r="E13" i="4"/>
  <c r="E11" i="4" s="1"/>
  <c r="E9" i="4" s="1"/>
  <c r="D13" i="4"/>
  <c r="D11" i="4" s="1"/>
  <c r="D9" i="4" s="1"/>
  <c r="C13" i="4"/>
  <c r="M12" i="4"/>
  <c r="K11" i="4"/>
  <c r="K9" i="4" s="1"/>
  <c r="G11" i="4"/>
  <c r="G9" i="4" s="1"/>
  <c r="C11" i="4"/>
  <c r="C9" i="4" s="1"/>
  <c r="M10" i="4"/>
  <c r="O11" i="4" l="1"/>
  <c r="O68" i="4"/>
  <c r="O79" i="4"/>
  <c r="O9" i="4"/>
  <c r="O13" i="4"/>
  <c r="N9" i="4"/>
  <c r="P9" i="4"/>
  <c r="N11" i="4"/>
  <c r="P11" i="4"/>
  <c r="N13" i="4"/>
  <c r="P13" i="4"/>
  <c r="M9" i="4"/>
  <c r="M11" i="4"/>
  <c r="M13" i="4"/>
  <c r="N68" i="4"/>
  <c r="P68" i="4"/>
  <c r="N79" i="4"/>
  <c r="P79" i="4"/>
  <c r="M68" i="4"/>
  <c r="M79" i="4"/>
</calcChain>
</file>

<file path=xl/sharedStrings.xml><?xml version="1.0" encoding="utf-8"?>
<sst xmlns="http://schemas.openxmlformats.org/spreadsheetml/2006/main" count="146" uniqueCount="139">
  <si>
    <t>Evoluţia veniturilor bugetului municipal Chişinău pe anii 2017- 2020 (proiect)</t>
  </si>
  <si>
    <t>(mii lei)</t>
  </si>
  <si>
    <t>Denumirea indicatorului</t>
  </si>
  <si>
    <t>Codul economic</t>
  </si>
  <si>
    <t>Executat  2014</t>
  </si>
  <si>
    <t>Executat  2015</t>
  </si>
  <si>
    <t>Executat  2016</t>
  </si>
  <si>
    <t>Executat  2017</t>
  </si>
  <si>
    <t>Executat  2018</t>
  </si>
  <si>
    <t xml:space="preserve">Proiect 2020 </t>
  </si>
  <si>
    <t>Devieri proiect 2020 față de aprobat 2019</t>
  </si>
  <si>
    <t>Devieri proiect 2020 față de executat 2018</t>
  </si>
  <si>
    <t>Aprobat</t>
  </si>
  <si>
    <t>Precizat</t>
  </si>
  <si>
    <t>Executat la 30.11.2019</t>
  </si>
  <si>
    <t>Executarea scontată pe an</t>
  </si>
  <si>
    <t>(+;-)</t>
  </si>
  <si>
    <t>(%%)</t>
  </si>
  <si>
    <t>Venituri, total</t>
  </si>
  <si>
    <t>inclusiv:</t>
  </si>
  <si>
    <t>I. Încasările impozitelor, taxelor și altor plăți, total</t>
  </si>
  <si>
    <t>I. Încasări directe şi integrale (venituri proprii)</t>
  </si>
  <si>
    <t>Impozitul pe venitul persoanelor fizice ce desfasoara activitati independente in domeniul comertului</t>
  </si>
  <si>
    <t>Impozitele pe proprietate  - total</t>
  </si>
  <si>
    <t>102763.8</t>
  </si>
  <si>
    <t>112692,1</t>
  </si>
  <si>
    <t>111965,8</t>
  </si>
  <si>
    <t>200458,8</t>
  </si>
  <si>
    <t>211475,7</t>
  </si>
  <si>
    <t>208240,5</t>
  </si>
  <si>
    <t>219462,8</t>
  </si>
  <si>
    <t>219619,9</t>
  </si>
  <si>
    <t>215760</t>
  </si>
  <si>
    <t>Impozitul funciar pe terenurile cu destinaţie agricolă cu excepţia gospodăriilor ţărăneşti (de fermier)</t>
  </si>
  <si>
    <t>Impozitul funciar pe terenurile cu destinaţie agricolă de la gospodăriile ţărăneşti (de fermieri)</t>
  </si>
  <si>
    <t>Impozitul pe terenurile cu altă destinaţie decât cea agricolă</t>
  </si>
  <si>
    <t>Impozitul funciar încasat de la persoanele fizice</t>
  </si>
  <si>
    <t xml:space="preserve">Impozitul funciar pe păşuni şi fâneţe </t>
  </si>
  <si>
    <t>Impozitul funciar al persoanelor juridice și fizice, înregistrate în calitate de înreprinzător</t>
  </si>
  <si>
    <t>Impozitul pe bunurile imobiliare ale persoanelor juridice</t>
  </si>
  <si>
    <t xml:space="preserve">Impozitul pe bunurile imobiliare ale persoanelor fizice </t>
  </si>
  <si>
    <t>Impozitul pe bunurile imobiliare achitat de către persoanele juridice şi fizice înregistrate în calitate de întreprinzător din valoarea estimată (de piaţă) a bunurilor imobiliare</t>
  </si>
  <si>
    <t>Impozitul pe bunurile imobiliare achitat de către persoanele  fizice-cetăţeni, din valoarea estimată (de piaţă) a bunurilor imobiliare</t>
  </si>
  <si>
    <t>Impozitul privat încasat în bugetul local de nivelul II</t>
  </si>
  <si>
    <t>Taxele locale  - total</t>
  </si>
  <si>
    <t>183004.1</t>
  </si>
  <si>
    <t>186475,1</t>
  </si>
  <si>
    <t>187747,7</t>
  </si>
  <si>
    <t>196687,1</t>
  </si>
  <si>
    <t>205775,3</t>
  </si>
  <si>
    <t>213290</t>
  </si>
  <si>
    <t>211497,1</t>
  </si>
  <si>
    <t>218477,5</t>
  </si>
  <si>
    <t>219507,0</t>
  </si>
  <si>
    <t>Taxa de piaţă</t>
  </si>
  <si>
    <t>Taxa pentru amenajarea teritoriului</t>
  </si>
  <si>
    <t xml:space="preserve">Taxa pentru prestarea serviciilor de transport auto de călători pe teritoriul municipiilor, oraşelor şi satelor (comunelor) </t>
  </si>
  <si>
    <t>Taxa de plasare (amplasare) a publicităţii (reclamei)</t>
  </si>
  <si>
    <t>Taxa pentru dispozitivele publicitare</t>
  </si>
  <si>
    <t xml:space="preserve">Taxa pentru parcare </t>
  </si>
  <si>
    <t>Taxa pentru parcaj</t>
  </si>
  <si>
    <t xml:space="preserve">Taxa pentru unităţile comerciale şi/sau de prestări servicii </t>
  </si>
  <si>
    <t>Taxa pentru cazare</t>
  </si>
  <si>
    <t>Taxa balneară</t>
  </si>
  <si>
    <t xml:space="preserve"> Taxa de aplicare a simbolicii locale</t>
  </si>
  <si>
    <t>Taxa de organizare a licitaţiilor şi loteriilor pe teritoriul UAT</t>
  </si>
  <si>
    <t>Taxa de la posesorii de câini</t>
  </si>
  <si>
    <t>Taxa pentru salubrizare</t>
  </si>
  <si>
    <t>Taxa pentru patenta de întreprinzător</t>
  </si>
  <si>
    <t>Resursele naturale - total</t>
  </si>
  <si>
    <t>2221.4</t>
  </si>
  <si>
    <t>916,4</t>
  </si>
  <si>
    <t>998,6</t>
  </si>
  <si>
    <t>448,9</t>
  </si>
  <si>
    <t>714,3</t>
  </si>
  <si>
    <t>480</t>
  </si>
  <si>
    <t>486,2</t>
  </si>
  <si>
    <t>496,1</t>
  </si>
  <si>
    <t>507,5</t>
  </si>
  <si>
    <t>Taxa pentru apă</t>
  </si>
  <si>
    <t xml:space="preserve">Taxa pentru extragerea mineralelor utile </t>
  </si>
  <si>
    <t>Taxa pentru lemnul eliberat pe picior</t>
  </si>
  <si>
    <t>Taxa pentru efectuarea prospecţiunilor geologice</t>
  </si>
  <si>
    <t>Taxa pentru efectuarea explorărilor geologice</t>
  </si>
  <si>
    <t xml:space="preserve">Taxa pentru exploatarea construcțiilor subterane în scopul desfășurării activității de întreprinzător, altele decît cele destinate extracției mineralelor utile </t>
  </si>
  <si>
    <t xml:space="preserve">Dividendele primite de la cota parte a proprietăţii publice în societăţile pe acţiuni încasate în bugetul local de nivelul II </t>
  </si>
  <si>
    <t>Defalcări din profitul net al întreprinderilor de stat (municipale) încasate în bugetul local de nivelul II</t>
  </si>
  <si>
    <t>Dobânzi încasate la soldurile mijloacelor băneşti la conturile bancare ale proiectelor finanţate din surse externe</t>
  </si>
  <si>
    <t>Plata pentru chiria/arenda</t>
  </si>
  <si>
    <t>41598.3</t>
  </si>
  <si>
    <t>38878,9</t>
  </si>
  <si>
    <t>38373,7</t>
  </si>
  <si>
    <t>39442,2</t>
  </si>
  <si>
    <t>43426,7</t>
  </si>
  <si>
    <t>37992,6</t>
  </si>
  <si>
    <t>40020,5</t>
  </si>
  <si>
    <t>41300</t>
  </si>
  <si>
    <t>40282,9</t>
  </si>
  <si>
    <t>Arenda terenurilor cu altă destinaţie decît cea agricolă încasate în bugetul local de nivelul II</t>
  </si>
  <si>
    <t>Plata pentru locaţiunea patrimoniului public incasata in bugetul local de nivelul II</t>
  </si>
  <si>
    <t>Taxa de înregistrare a asociaţiilor obşteşti şi a mijloacelor mass-media încasată în bugetul local de nivelul II</t>
  </si>
  <si>
    <t>Plata pentru certificatele de urbanism şi autorizările de construire sau desfiinţare încasată în bugetul local de nivelul II</t>
  </si>
  <si>
    <t>Alte venituri încasate în bugetul local de nivelul II</t>
  </si>
  <si>
    <t>Încasările plăților de la persoanele internate in punctele medicale de dezalcoolizare</t>
  </si>
  <si>
    <t>Amenzi şi sancţiuni - total</t>
  </si>
  <si>
    <t>7215,6</t>
  </si>
  <si>
    <t>Amenzi şi sancţiuni contravenţionale încasate în bugetul local de nivelul II</t>
  </si>
  <si>
    <t>Amenzi aplicate de Inspectoratul național de patrulare</t>
  </si>
  <si>
    <t>Amenzi aplicate de secțiile de supraveghere și control ale traficului rutier</t>
  </si>
  <si>
    <t>Amenzi aplicate de Inspecția financiară încasate în bugetul local de nivelul II</t>
  </si>
  <si>
    <t>Alte amenzi şi sancţiuni pecuniare încasate în bugetul local de nivelul II</t>
  </si>
  <si>
    <t>Impozitul unic perceput de la rezidenții parcurilor pentru tehnologia informației</t>
  </si>
  <si>
    <t>Venituri neidentificate ale bugetelor locale de nivelul 2</t>
  </si>
  <si>
    <t>2. Defalcări de la impozitele şi taxele de stat</t>
  </si>
  <si>
    <t>Impozitul pe venit ul retinut din salariu</t>
  </si>
  <si>
    <t>Impozitul pe venitul persoanelor fizice declarat si/sau achitat</t>
  </si>
  <si>
    <t>Impozirul pe venitul aferent operatiunilor de predare în posesie și/sau folosința a proprietății imobiliare</t>
  </si>
  <si>
    <t>Impozit pe venitul persoanelor fizice în domeniul transportului rutier de persoane în regim de taxi</t>
  </si>
  <si>
    <t>II. Încasări de la prestarea serviciilor cu plată</t>
  </si>
  <si>
    <t>III. Plata pentru locaţiunea bunurilor patrimoniului public</t>
  </si>
  <si>
    <t>IV. Taxă la cumpărarea valutei străine de către persoanele fizice în casele de schimb valutar</t>
  </si>
  <si>
    <t>V. Donaţiile voluntare interne pentru instituţiile bugetare</t>
  </si>
  <si>
    <t>VI. Donaţiile voluntare externe pentru instituţiile bugetare</t>
  </si>
  <si>
    <t>144124, 144224</t>
  </si>
  <si>
    <t>VII.Granturi</t>
  </si>
  <si>
    <t>VIII. Transferuri</t>
  </si>
  <si>
    <t>Transferuri curente primite cu destinaţie generală între bugetul de stat şi bugetele locale de nivelul II</t>
  </si>
  <si>
    <t>Transferuri curente primite cu destinație specială între bugetul de stat şi bugetele locale de nivelul II pentru învăţământul preşcolar, primar, secundar general, special şi complementar</t>
  </si>
  <si>
    <t>Transferuri curente primite cu destinație specială între bugetul de stat şi bugetele locale de nivelul II pentru asigurarea și asistența socială</t>
  </si>
  <si>
    <t>Transferuri curente primite cu destinație specială între bugetul de stat şi bugetele locale de nivelul II pentru școli sportive</t>
  </si>
  <si>
    <t>Transferuri curente primite cu destinație specială între bugetul de stat și bugetele de nivelul II pentru infrastructura drumurilor</t>
  </si>
  <si>
    <t>Alte transferuri curente primite cu destinație specială între bugetul de stat și bugetele locale de nivelul II</t>
  </si>
  <si>
    <t>Transferuri curente primite cu destinaţie generală din fondul de compensare între bugetul de stat şi bugetele locale de nivelel II</t>
  </si>
  <si>
    <t>Alte transferuri curente primite cu destinație generală între bugetul de stat și bugetele locale de nivelul II</t>
  </si>
  <si>
    <t>Transferuri curente primite cu destinaţie specială între instituţiile bugetului de stat şi instituţiile bugetelor locale de nivelul II</t>
  </si>
  <si>
    <t>Transferuri capitale primite cu destinaţie specială între instituțiile bugetului de stat și instituțiile bugetelor locale de nivelul II</t>
  </si>
  <si>
    <t xml:space="preserve"> </t>
  </si>
  <si>
    <t>Tabelul nr. 1 la notă</t>
  </si>
  <si>
    <t>Șef adjunct al Direcției generale finanțe             Olesea Pșenițchi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</si>
</sst>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"/>
    <numFmt numFmtId="166" formatCode="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b/>
      <i/>
      <sz val="9"/>
      <name val="Times New Roman"/>
      <family val="1"/>
    </font>
    <font>
      <b/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</cellStyleXfs>
  <cellXfs count="189">
    <xf numFmtId="0" fontId="0" fillId="0" borderId="0" xfId="0"/>
    <xf numFmtId="0" fontId="1" fillId="0" borderId="0" xfId="1"/>
    <xf numFmtId="0" fontId="2" fillId="0" borderId="0" xfId="1" applyFont="1" applyAlignment="1"/>
    <xf numFmtId="0" fontId="3" fillId="0" borderId="0" xfId="0" applyFont="1" applyFill="1" applyAlignment="1">
      <alignment horizontal="center"/>
    </xf>
    <xf numFmtId="0" fontId="1" fillId="0" borderId="0" xfId="1" applyBorder="1"/>
    <xf numFmtId="0" fontId="5" fillId="0" borderId="0" xfId="1" applyFont="1"/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6" fillId="0" borderId="13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15" xfId="1" applyFont="1" applyFill="1" applyBorder="1" applyAlignment="1">
      <alignment horizontal="center"/>
    </xf>
    <xf numFmtId="0" fontId="6" fillId="0" borderId="14" xfId="1" applyFont="1" applyFill="1" applyBorder="1" applyAlignment="1">
      <alignment horizontal="center"/>
    </xf>
    <xf numFmtId="0" fontId="6" fillId="0" borderId="16" xfId="1" applyFont="1" applyFill="1" applyBorder="1" applyAlignment="1">
      <alignment horizontal="center"/>
    </xf>
    <xf numFmtId="0" fontId="7" fillId="0" borderId="17" xfId="1" applyFont="1" applyBorder="1"/>
    <xf numFmtId="0" fontId="8" fillId="0" borderId="18" xfId="1" applyFont="1" applyBorder="1"/>
    <xf numFmtId="165" fontId="9" fillId="2" borderId="18" xfId="1" applyNumberFormat="1" applyFont="1" applyFill="1" applyBorder="1"/>
    <xf numFmtId="165" fontId="9" fillId="2" borderId="19" xfId="1" applyNumberFormat="1" applyFont="1" applyFill="1" applyBorder="1"/>
    <xf numFmtId="165" fontId="9" fillId="2" borderId="20" xfId="1" applyNumberFormat="1" applyFont="1" applyFill="1" applyBorder="1"/>
    <xf numFmtId="0" fontId="10" fillId="0" borderId="21" xfId="1" applyFont="1" applyBorder="1" applyAlignment="1">
      <alignment horizontal="center"/>
    </xf>
    <xf numFmtId="0" fontId="8" fillId="0" borderId="22" xfId="1" applyFont="1" applyBorder="1"/>
    <xf numFmtId="165" fontId="11" fillId="0" borderId="22" xfId="1" applyNumberFormat="1" applyFont="1" applyBorder="1"/>
    <xf numFmtId="165" fontId="11" fillId="0" borderId="23" xfId="1" applyNumberFormat="1" applyFont="1" applyBorder="1"/>
    <xf numFmtId="165" fontId="11" fillId="0" borderId="24" xfId="1" applyNumberFormat="1" applyFont="1" applyBorder="1"/>
    <xf numFmtId="165" fontId="11" fillId="2" borderId="23" xfId="1" applyNumberFormat="1" applyFont="1" applyFill="1" applyBorder="1"/>
    <xf numFmtId="165" fontId="11" fillId="2" borderId="24" xfId="1" applyNumberFormat="1" applyFont="1" applyFill="1" applyBorder="1"/>
    <xf numFmtId="0" fontId="12" fillId="0" borderId="21" xfId="1" applyFont="1" applyBorder="1" applyAlignment="1">
      <alignment horizontal="left"/>
    </xf>
    <xf numFmtId="165" fontId="9" fillId="0" borderId="22" xfId="1" applyNumberFormat="1" applyFont="1" applyBorder="1" applyAlignment="1">
      <alignment horizontal="right"/>
    </xf>
    <xf numFmtId="165" fontId="9" fillId="2" borderId="23" xfId="1" applyNumberFormat="1" applyFont="1" applyFill="1" applyBorder="1" applyAlignment="1">
      <alignment horizontal="right"/>
    </xf>
    <xf numFmtId="165" fontId="9" fillId="2" borderId="22" xfId="1" applyNumberFormat="1" applyFont="1" applyFill="1" applyBorder="1" applyAlignment="1">
      <alignment horizontal="right"/>
    </xf>
    <xf numFmtId="165" fontId="9" fillId="2" borderId="25" xfId="1" applyNumberFormat="1" applyFont="1" applyFill="1" applyBorder="1" applyAlignment="1">
      <alignment horizontal="right"/>
    </xf>
    <xf numFmtId="165" fontId="9" fillId="2" borderId="24" xfId="1" applyNumberFormat="1" applyFont="1" applyFill="1" applyBorder="1" applyAlignment="1">
      <alignment horizontal="right"/>
    </xf>
    <xf numFmtId="165" fontId="2" fillId="0" borderId="22" xfId="1" applyNumberFormat="1" applyFont="1" applyBorder="1"/>
    <xf numFmtId="165" fontId="2" fillId="0" borderId="23" xfId="1" applyNumberFormat="1" applyFont="1" applyBorder="1"/>
    <xf numFmtId="165" fontId="2" fillId="0" borderId="24" xfId="1" applyNumberFormat="1" applyFont="1" applyBorder="1"/>
    <xf numFmtId="165" fontId="2" fillId="2" borderId="23" xfId="1" applyNumberFormat="1" applyFont="1" applyFill="1" applyBorder="1"/>
    <xf numFmtId="165" fontId="2" fillId="2" borderId="24" xfId="1" applyNumberFormat="1" applyFont="1" applyFill="1" applyBorder="1"/>
    <xf numFmtId="0" fontId="13" fillId="0" borderId="21" xfId="1" applyFont="1" applyBorder="1"/>
    <xf numFmtId="0" fontId="8" fillId="0" borderId="22" xfId="1" applyFont="1" applyBorder="1" applyAlignment="1">
      <alignment horizontal="center"/>
    </xf>
    <xf numFmtId="165" fontId="13" fillId="0" borderId="22" xfId="1" applyNumberFormat="1" applyFont="1" applyBorder="1"/>
    <xf numFmtId="165" fontId="13" fillId="2" borderId="23" xfId="1" applyNumberFormat="1" applyFont="1" applyFill="1" applyBorder="1"/>
    <xf numFmtId="165" fontId="13" fillId="2" borderId="24" xfId="1" applyNumberFormat="1" applyFont="1" applyFill="1" applyBorder="1"/>
    <xf numFmtId="49" fontId="14" fillId="0" borderId="21" xfId="1" applyNumberFormat="1" applyFont="1" applyBorder="1" applyAlignment="1">
      <alignment horizontal="left" vertical="center" wrapText="1"/>
    </xf>
    <xf numFmtId="0" fontId="2" fillId="0" borderId="22" xfId="1" applyFont="1" applyBorder="1" applyAlignment="1">
      <alignment horizontal="center"/>
    </xf>
    <xf numFmtId="49" fontId="6" fillId="0" borderId="21" xfId="1" applyNumberFormat="1" applyFont="1" applyBorder="1"/>
    <xf numFmtId="49" fontId="15" fillId="0" borderId="22" xfId="1" applyNumberFormat="1" applyFont="1" applyBorder="1" applyAlignment="1">
      <alignment horizontal="right"/>
    </xf>
    <xf numFmtId="49" fontId="15" fillId="0" borderId="23" xfId="1" applyNumberFormat="1" applyFont="1" applyBorder="1" applyAlignment="1">
      <alignment horizontal="right"/>
    </xf>
    <xf numFmtId="49" fontId="15" fillId="0" borderId="24" xfId="1" applyNumberFormat="1" applyFont="1" applyBorder="1" applyAlignment="1">
      <alignment horizontal="right"/>
    </xf>
    <xf numFmtId="49" fontId="15" fillId="2" borderId="22" xfId="1" applyNumberFormat="1" applyFont="1" applyFill="1" applyBorder="1" applyAlignment="1">
      <alignment horizontal="right"/>
    </xf>
    <xf numFmtId="49" fontId="15" fillId="2" borderId="24" xfId="1" applyNumberFormat="1" applyFont="1" applyFill="1" applyBorder="1" applyAlignment="1">
      <alignment horizontal="right"/>
    </xf>
    <xf numFmtId="0" fontId="16" fillId="0" borderId="21" xfId="1" applyFont="1" applyBorder="1" applyAlignment="1">
      <alignment horizontal="justify" vertical="top" wrapText="1"/>
    </xf>
    <xf numFmtId="165" fontId="2" fillId="2" borderId="22" xfId="1" applyNumberFormat="1" applyFont="1" applyFill="1" applyBorder="1"/>
    <xf numFmtId="49" fontId="16" fillId="0" borderId="21" xfId="1" applyNumberFormat="1" applyFont="1" applyBorder="1" applyAlignment="1">
      <alignment horizontal="justify" vertical="top" wrapText="1"/>
    </xf>
    <xf numFmtId="0" fontId="15" fillId="0" borderId="21" xfId="1" applyFont="1" applyBorder="1" applyAlignment="1">
      <alignment horizontal="justify" vertical="top" wrapText="1"/>
    </xf>
    <xf numFmtId="49" fontId="15" fillId="2" borderId="23" xfId="1" applyNumberFormat="1" applyFont="1" applyFill="1" applyBorder="1" applyAlignment="1">
      <alignment horizontal="right"/>
    </xf>
    <xf numFmtId="0" fontId="16" fillId="0" borderId="21" xfId="1" applyFont="1" applyBorder="1" applyAlignment="1">
      <alignment vertical="top" wrapText="1"/>
    </xf>
    <xf numFmtId="0" fontId="16" fillId="0" borderId="26" xfId="1" applyFont="1" applyBorder="1" applyAlignment="1">
      <alignment horizontal="justify" vertical="top" wrapText="1"/>
    </xf>
    <xf numFmtId="0" fontId="2" fillId="0" borderId="27" xfId="1" applyFont="1" applyBorder="1" applyAlignment="1">
      <alignment horizontal="center"/>
    </xf>
    <xf numFmtId="165" fontId="2" fillId="0" borderId="28" xfId="1" applyNumberFormat="1" applyFont="1" applyBorder="1"/>
    <xf numFmtId="165" fontId="2" fillId="2" borderId="28" xfId="1" applyNumberFormat="1" applyFont="1" applyFill="1" applyBorder="1"/>
    <xf numFmtId="165" fontId="2" fillId="0" borderId="27" xfId="1" applyNumberFormat="1" applyFont="1" applyBorder="1"/>
    <xf numFmtId="165" fontId="2" fillId="2" borderId="27" xfId="1" applyNumberFormat="1" applyFont="1" applyFill="1" applyBorder="1"/>
    <xf numFmtId="165" fontId="2" fillId="2" borderId="29" xfId="1" applyNumberFormat="1" applyFont="1" applyFill="1" applyBorder="1"/>
    <xf numFmtId="0" fontId="15" fillId="0" borderId="21" xfId="1" applyFont="1" applyBorder="1" applyAlignment="1">
      <alignment vertical="top" wrapText="1"/>
    </xf>
    <xf numFmtId="0" fontId="2" fillId="0" borderId="23" xfId="1" applyFont="1" applyBorder="1" applyAlignment="1">
      <alignment horizontal="center"/>
    </xf>
    <xf numFmtId="0" fontId="16" fillId="0" borderId="26" xfId="1" applyFont="1" applyBorder="1" applyAlignment="1">
      <alignment vertical="top" wrapText="1"/>
    </xf>
    <xf numFmtId="0" fontId="11" fillId="2" borderId="26" xfId="3" applyNumberFormat="1" applyFont="1" applyFill="1" applyBorder="1" applyAlignment="1">
      <alignment horizontal="justify" wrapText="1"/>
    </xf>
    <xf numFmtId="165" fontId="2" fillId="0" borderId="29" xfId="1" applyNumberFormat="1" applyFont="1" applyBorder="1"/>
    <xf numFmtId="0" fontId="11" fillId="2" borderId="21" xfId="3" applyNumberFormat="1" applyFont="1" applyFill="1" applyBorder="1" applyAlignment="1">
      <alignment horizontal="justify" wrapText="1"/>
    </xf>
    <xf numFmtId="0" fontId="16" fillId="0" borderId="21" xfId="1" applyFont="1" applyBorder="1" applyAlignment="1">
      <alignment vertical="center" wrapText="1"/>
    </xf>
    <xf numFmtId="166" fontId="6" fillId="0" borderId="28" xfId="1" applyNumberFormat="1" applyFont="1" applyBorder="1" applyAlignment="1">
      <alignment horizontal="right"/>
    </xf>
    <xf numFmtId="166" fontId="6" fillId="2" borderId="28" xfId="1" applyNumberFormat="1" applyFont="1" applyFill="1" applyBorder="1" applyAlignment="1">
      <alignment horizontal="right"/>
    </xf>
    <xf numFmtId="166" fontId="6" fillId="2" borderId="27" xfId="1" applyNumberFormat="1" applyFont="1" applyFill="1" applyBorder="1" applyAlignment="1">
      <alignment horizontal="right"/>
    </xf>
    <xf numFmtId="166" fontId="6" fillId="0" borderId="27" xfId="1" applyNumberFormat="1" applyFont="1" applyBorder="1" applyAlignment="1">
      <alignment horizontal="right"/>
    </xf>
    <xf numFmtId="166" fontId="6" fillId="2" borderId="29" xfId="1" applyNumberFormat="1" applyFont="1" applyFill="1" applyBorder="1" applyAlignment="1">
      <alignment horizontal="right"/>
    </xf>
    <xf numFmtId="0" fontId="11" fillId="2" borderId="30" xfId="3" applyNumberFormat="1" applyFont="1" applyFill="1" applyBorder="1" applyAlignment="1">
      <alignment horizontal="justify" wrapText="1"/>
    </xf>
    <xf numFmtId="0" fontId="2" fillId="0" borderId="31" xfId="1" applyFont="1" applyBorder="1" applyAlignment="1">
      <alignment horizontal="center"/>
    </xf>
    <xf numFmtId="165" fontId="2" fillId="2" borderId="19" xfId="1" applyNumberFormat="1" applyFont="1" applyFill="1" applyBorder="1"/>
    <xf numFmtId="0" fontId="1" fillId="2" borderId="32" xfId="1" applyFill="1" applyBorder="1" applyAlignment="1"/>
    <xf numFmtId="0" fontId="1" fillId="0" borderId="19" xfId="1" applyBorder="1"/>
    <xf numFmtId="0" fontId="1" fillId="2" borderId="22" xfId="1" applyFill="1" applyBorder="1" applyAlignment="1"/>
    <xf numFmtId="0" fontId="1" fillId="0" borderId="22" xfId="1" applyBorder="1"/>
    <xf numFmtId="165" fontId="2" fillId="2" borderId="32" xfId="1" applyNumberFormat="1" applyFont="1" applyFill="1" applyBorder="1"/>
    <xf numFmtId="0" fontId="1" fillId="2" borderId="32" xfId="1" applyFill="1" applyBorder="1"/>
    <xf numFmtId="0" fontId="1" fillId="0" borderId="32" xfId="1" applyBorder="1"/>
    <xf numFmtId="0" fontId="18" fillId="0" borderId="33" xfId="1" applyFont="1" applyFill="1" applyBorder="1" applyAlignment="1">
      <alignment horizontal="justify" vertical="top" wrapText="1"/>
    </xf>
    <xf numFmtId="0" fontId="19" fillId="0" borderId="34" xfId="1" applyFont="1" applyBorder="1" applyAlignment="1">
      <alignment horizontal="center"/>
    </xf>
    <xf numFmtId="165" fontId="19" fillId="0" borderId="15" xfId="1" applyNumberFormat="1" applyFont="1" applyBorder="1" applyAlignment="1">
      <alignment horizontal="right"/>
    </xf>
    <xf numFmtId="165" fontId="19" fillId="2" borderId="15" xfId="1" applyNumberFormat="1" applyFont="1" applyFill="1" applyBorder="1" applyAlignment="1">
      <alignment horizontal="right"/>
    </xf>
    <xf numFmtId="165" fontId="19" fillId="2" borderId="16" xfId="1" applyNumberFormat="1" applyFont="1" applyFill="1" applyBorder="1" applyAlignment="1">
      <alignment horizontal="right"/>
    </xf>
    <xf numFmtId="3" fontId="20" fillId="0" borderId="27" xfId="1" applyNumberFormat="1" applyFont="1" applyBorder="1" applyAlignment="1">
      <alignment horizontal="center" wrapText="1"/>
    </xf>
    <xf numFmtId="3" fontId="20" fillId="0" borderId="22" xfId="1" applyNumberFormat="1" applyFont="1" applyBorder="1" applyAlignment="1">
      <alignment horizontal="center" wrapText="1"/>
    </xf>
    <xf numFmtId="166" fontId="6" fillId="0" borderId="22" xfId="1" applyNumberFormat="1" applyFont="1" applyBorder="1" applyAlignment="1">
      <alignment horizontal="right"/>
    </xf>
    <xf numFmtId="166" fontId="6" fillId="2" borderId="22" xfId="1" applyNumberFormat="1" applyFont="1" applyFill="1" applyBorder="1" applyAlignment="1">
      <alignment horizontal="right"/>
    </xf>
    <xf numFmtId="166" fontId="6" fillId="2" borderId="24" xfId="1" applyNumberFormat="1" applyFont="1" applyFill="1" applyBorder="1" applyAlignment="1">
      <alignment horizontal="right"/>
    </xf>
    <xf numFmtId="0" fontId="16" fillId="0" borderId="30" xfId="1" applyFont="1" applyBorder="1" applyAlignment="1">
      <alignment vertical="top" wrapText="1"/>
    </xf>
    <xf numFmtId="3" fontId="20" fillId="0" borderId="31" xfId="1" applyNumberFormat="1" applyFont="1" applyBorder="1" applyAlignment="1">
      <alignment horizontal="center" wrapText="1"/>
    </xf>
    <xf numFmtId="166" fontId="6" fillId="0" borderId="32" xfId="1" applyNumberFormat="1" applyFont="1" applyBorder="1" applyAlignment="1">
      <alignment horizontal="right"/>
    </xf>
    <xf numFmtId="166" fontId="6" fillId="2" borderId="32" xfId="1" applyNumberFormat="1" applyFont="1" applyFill="1" applyBorder="1" applyAlignment="1">
      <alignment horizontal="right"/>
    </xf>
    <xf numFmtId="166" fontId="6" fillId="2" borderId="31" xfId="1" applyNumberFormat="1" applyFont="1" applyFill="1" applyBorder="1" applyAlignment="1">
      <alignment horizontal="right"/>
    </xf>
    <xf numFmtId="166" fontId="6" fillId="0" borderId="35" xfId="1" applyNumberFormat="1" applyFont="1" applyBorder="1" applyAlignment="1">
      <alignment horizontal="right"/>
    </xf>
    <xf numFmtId="166" fontId="6" fillId="2" borderId="36" xfId="1" applyNumberFormat="1" applyFont="1" applyFill="1" applyBorder="1" applyAlignment="1">
      <alignment horizontal="right"/>
    </xf>
    <xf numFmtId="0" fontId="13" fillId="0" borderId="13" xfId="1" applyFont="1" applyFill="1" applyBorder="1" applyAlignment="1">
      <alignment horizontal="justify" vertical="top" wrapText="1"/>
    </xf>
    <xf numFmtId="0" fontId="2" fillId="0" borderId="14" xfId="1" applyFont="1" applyBorder="1" applyAlignment="1">
      <alignment horizontal="center"/>
    </xf>
    <xf numFmtId="165" fontId="19" fillId="0" borderId="15" xfId="1" applyNumberFormat="1" applyFont="1" applyBorder="1"/>
    <xf numFmtId="165" fontId="19" fillId="0" borderId="14" xfId="1" applyNumberFormat="1" applyFont="1" applyBorder="1"/>
    <xf numFmtId="165" fontId="19" fillId="0" borderId="38" xfId="1" applyNumberFormat="1" applyFont="1" applyBorder="1"/>
    <xf numFmtId="165" fontId="19" fillId="0" borderId="16" xfId="1" applyNumberFormat="1" applyFont="1" applyBorder="1"/>
    <xf numFmtId="165" fontId="19" fillId="2" borderId="38" xfId="1" applyNumberFormat="1" applyFont="1" applyFill="1" applyBorder="1"/>
    <xf numFmtId="165" fontId="19" fillId="2" borderId="39" xfId="1" applyNumberFormat="1" applyFont="1" applyFill="1" applyBorder="1"/>
    <xf numFmtId="0" fontId="21" fillId="2" borderId="13" xfId="4" applyFont="1" applyFill="1" applyBorder="1" applyAlignment="1">
      <alignment horizontal="left" wrapText="1"/>
    </xf>
    <xf numFmtId="0" fontId="2" fillId="0" borderId="14" xfId="1" applyFont="1" applyBorder="1" applyAlignment="1">
      <alignment horizontal="center" wrapText="1"/>
    </xf>
    <xf numFmtId="165" fontId="19" fillId="2" borderId="40" xfId="1" applyNumberFormat="1" applyFont="1" applyFill="1" applyBorder="1"/>
    <xf numFmtId="0" fontId="21" fillId="2" borderId="8" xfId="4" applyFont="1" applyFill="1" applyBorder="1" applyAlignment="1">
      <alignment horizontal="left" wrapText="1"/>
    </xf>
    <xf numFmtId="0" fontId="2" fillId="0" borderId="9" xfId="1" applyFont="1" applyBorder="1" applyAlignment="1">
      <alignment horizontal="center" wrapText="1"/>
    </xf>
    <xf numFmtId="165" fontId="19" fillId="0" borderId="10" xfId="1" applyNumberFormat="1" applyFont="1" applyBorder="1"/>
    <xf numFmtId="165" fontId="19" fillId="0" borderId="9" xfId="1" applyNumberFormat="1" applyFont="1" applyBorder="1"/>
    <xf numFmtId="165" fontId="19" fillId="0" borderId="40" xfId="1" applyNumberFormat="1" applyFont="1" applyBorder="1"/>
    <xf numFmtId="165" fontId="19" fillId="0" borderId="41" xfId="1" applyNumberFormat="1" applyFont="1" applyBorder="1"/>
    <xf numFmtId="165" fontId="19" fillId="2" borderId="42" xfId="1" applyNumberFormat="1" applyFont="1" applyFill="1" applyBorder="1"/>
    <xf numFmtId="0" fontId="18" fillId="0" borderId="8" xfId="1" applyFont="1" applyBorder="1" applyAlignment="1">
      <alignment wrapText="1"/>
    </xf>
    <xf numFmtId="0" fontId="2" fillId="0" borderId="9" xfId="1" applyFont="1" applyBorder="1" applyAlignment="1">
      <alignment horizontal="center"/>
    </xf>
    <xf numFmtId="165" fontId="19" fillId="0" borderId="10" xfId="1" applyNumberFormat="1" applyFont="1" applyBorder="1" applyAlignment="1">
      <alignment horizontal="right"/>
    </xf>
    <xf numFmtId="165" fontId="19" fillId="0" borderId="9" xfId="1" applyNumberFormat="1" applyFont="1" applyBorder="1" applyAlignment="1">
      <alignment horizontal="right"/>
    </xf>
    <xf numFmtId="165" fontId="19" fillId="0" borderId="41" xfId="1" applyNumberFormat="1" applyFont="1" applyBorder="1" applyAlignment="1">
      <alignment horizontal="right"/>
    </xf>
    <xf numFmtId="165" fontId="19" fillId="2" borderId="10" xfId="1" applyNumberFormat="1" applyFont="1" applyFill="1" applyBorder="1" applyAlignment="1">
      <alignment horizontal="right"/>
    </xf>
    <xf numFmtId="165" fontId="19" fillId="2" borderId="41" xfId="1" applyNumberFormat="1" applyFont="1" applyFill="1" applyBorder="1" applyAlignment="1">
      <alignment horizontal="right"/>
    </xf>
    <xf numFmtId="0" fontId="16" fillId="0" borderId="17" xfId="1" applyFont="1" applyBorder="1" applyAlignment="1">
      <alignment wrapText="1"/>
    </xf>
    <xf numFmtId="0" fontId="2" fillId="0" borderId="20" xfId="1" applyFont="1" applyBorder="1" applyAlignment="1">
      <alignment horizontal="center"/>
    </xf>
    <xf numFmtId="165" fontId="2" fillId="0" borderId="19" xfId="1" applyNumberFormat="1" applyFont="1" applyBorder="1"/>
    <xf numFmtId="0" fontId="1" fillId="0" borderId="18" xfId="1" applyBorder="1"/>
    <xf numFmtId="165" fontId="2" fillId="0" borderId="18" xfId="1" applyNumberFormat="1" applyFont="1" applyBorder="1"/>
    <xf numFmtId="0" fontId="1" fillId="0" borderId="20" xfId="1" applyBorder="1"/>
    <xf numFmtId="165" fontId="2" fillId="2" borderId="18" xfId="1" applyNumberFormat="1" applyFont="1" applyFill="1" applyBorder="1"/>
    <xf numFmtId="165" fontId="2" fillId="2" borderId="20" xfId="1" applyNumberFormat="1" applyFont="1" applyFill="1" applyBorder="1"/>
    <xf numFmtId="0" fontId="11" fillId="0" borderId="43" xfId="1" applyFont="1" applyBorder="1" applyAlignment="1">
      <alignment horizontal="left" wrapText="1"/>
    </xf>
    <xf numFmtId="0" fontId="2" fillId="0" borderId="4" xfId="1" applyFont="1" applyBorder="1" applyAlignment="1">
      <alignment horizontal="center"/>
    </xf>
    <xf numFmtId="165" fontId="2" fillId="0" borderId="4" xfId="1" applyNumberFormat="1" applyFont="1" applyBorder="1"/>
    <xf numFmtId="165" fontId="2" fillId="0" borderId="5" xfId="1" applyNumberFormat="1" applyFont="1" applyBorder="1"/>
    <xf numFmtId="165" fontId="2" fillId="0" borderId="44" xfId="1" applyNumberFormat="1" applyFont="1" applyBorder="1"/>
    <xf numFmtId="165" fontId="2" fillId="2" borderId="4" xfId="1" applyNumberFormat="1" applyFont="1" applyFill="1" applyBorder="1"/>
    <xf numFmtId="165" fontId="2" fillId="2" borderId="44" xfId="1" applyNumberFormat="1" applyFont="1" applyFill="1" applyBorder="1"/>
    <xf numFmtId="0" fontId="11" fillId="0" borderId="21" xfId="1" applyFont="1" applyBorder="1" applyAlignment="1">
      <alignment horizontal="left" wrapText="1"/>
    </xf>
    <xf numFmtId="0" fontId="11" fillId="0" borderId="22" xfId="5" applyFont="1" applyBorder="1" applyAlignment="1">
      <alignment horizontal="center"/>
    </xf>
    <xf numFmtId="0" fontId="16" fillId="0" borderId="21" xfId="1" applyFont="1" applyBorder="1" applyAlignment="1">
      <alignment wrapText="1"/>
    </xf>
    <xf numFmtId="0" fontId="11" fillId="0" borderId="21" xfId="1" applyFont="1" applyFill="1" applyBorder="1" applyAlignment="1">
      <alignment horizontal="left" vertical="top" wrapText="1"/>
    </xf>
    <xf numFmtId="0" fontId="11" fillId="0" borderId="45" xfId="1" applyFont="1" applyFill="1" applyBorder="1" applyAlignment="1">
      <alignment horizontal="left" vertical="top" wrapText="1"/>
    </xf>
    <xf numFmtId="0" fontId="2" fillId="0" borderId="11" xfId="1" applyFont="1" applyBorder="1" applyAlignment="1">
      <alignment horizontal="center"/>
    </xf>
    <xf numFmtId="165" fontId="2" fillId="0" borderId="11" xfId="1" applyNumberFormat="1" applyFont="1" applyBorder="1"/>
    <xf numFmtId="165" fontId="2" fillId="0" borderId="46" xfId="1" applyNumberFormat="1" applyFont="1" applyBorder="1"/>
    <xf numFmtId="165" fontId="2" fillId="0" borderId="12" xfId="1" applyNumberFormat="1" applyFont="1" applyBorder="1"/>
    <xf numFmtId="165" fontId="2" fillId="2" borderId="46" xfId="1" applyNumberFormat="1" applyFont="1" applyFill="1" applyBorder="1"/>
    <xf numFmtId="165" fontId="2" fillId="2" borderId="12" xfId="1" applyNumberFormat="1" applyFont="1" applyFill="1" applyBorder="1"/>
    <xf numFmtId="0" fontId="6" fillId="0" borderId="0" xfId="1" applyFont="1"/>
    <xf numFmtId="0" fontId="1" fillId="0" borderId="0" xfId="1" applyFont="1"/>
    <xf numFmtId="0" fontId="2" fillId="0" borderId="0" xfId="1" applyFont="1" applyFill="1" applyBorder="1" applyAlignment="1">
      <alignment wrapText="1"/>
    </xf>
    <xf numFmtId="165" fontId="2" fillId="0" borderId="0" xfId="1" applyNumberFormat="1" applyFont="1"/>
    <xf numFmtId="165" fontId="2" fillId="0" borderId="0" xfId="1" applyNumberFormat="1" applyFont="1" applyAlignment="1">
      <alignment horizontal="right"/>
    </xf>
    <xf numFmtId="49" fontId="2" fillId="0" borderId="0" xfId="1" applyNumberFormat="1" applyFont="1"/>
    <xf numFmtId="0" fontId="3" fillId="0" borderId="0" xfId="1" applyFont="1" applyAlignment="1">
      <alignment horizontal="center"/>
    </xf>
    <xf numFmtId="0" fontId="22" fillId="0" borderId="0" xfId="1" applyFont="1" applyBorder="1" applyAlignment="1">
      <alignment horizontal="justify" vertical="top" wrapText="1"/>
    </xf>
    <xf numFmtId="0" fontId="8" fillId="0" borderId="0" xfId="1" applyFont="1" applyBorder="1" applyAlignment="1">
      <alignment horizontal="center"/>
    </xf>
    <xf numFmtId="0" fontId="1" fillId="0" borderId="0" xfId="1" applyFont="1" applyBorder="1"/>
    <xf numFmtId="0" fontId="1" fillId="0" borderId="0" xfId="5"/>
    <xf numFmtId="165" fontId="15" fillId="2" borderId="22" xfId="1" applyNumberFormat="1" applyFont="1" applyFill="1" applyBorder="1" applyAlignment="1">
      <alignment horizontal="right"/>
    </xf>
    <xf numFmtId="165" fontId="15" fillId="2" borderId="24" xfId="1" applyNumberFormat="1" applyFont="1" applyFill="1" applyBorder="1" applyAlignment="1">
      <alignment horizontal="right"/>
    </xf>
    <xf numFmtId="165" fontId="15" fillId="2" borderId="23" xfId="1" applyNumberFormat="1" applyFont="1" applyFill="1" applyBorder="1" applyAlignment="1">
      <alignment horizontal="right"/>
    </xf>
    <xf numFmtId="165" fontId="6" fillId="2" borderId="27" xfId="1" applyNumberFormat="1" applyFont="1" applyFill="1" applyBorder="1" applyAlignment="1">
      <alignment horizontal="right"/>
    </xf>
    <xf numFmtId="165" fontId="6" fillId="2" borderId="29" xfId="1" applyNumberFormat="1" applyFont="1" applyFill="1" applyBorder="1" applyAlignment="1">
      <alignment horizontal="right"/>
    </xf>
    <xf numFmtId="165" fontId="6" fillId="2" borderId="22" xfId="1" applyNumberFormat="1" applyFont="1" applyFill="1" applyBorder="1" applyAlignment="1">
      <alignment horizontal="right"/>
    </xf>
    <xf numFmtId="165" fontId="6" fillId="2" borderId="24" xfId="1" applyNumberFormat="1" applyFont="1" applyFill="1" applyBorder="1" applyAlignment="1">
      <alignment horizontal="right"/>
    </xf>
    <xf numFmtId="165" fontId="6" fillId="2" borderId="35" xfId="1" applyNumberFormat="1" applyFont="1" applyFill="1" applyBorder="1" applyAlignment="1">
      <alignment horizontal="right"/>
    </xf>
    <xf numFmtId="165" fontId="6" fillId="2" borderId="37" xfId="1" applyNumberFormat="1" applyFont="1" applyFill="1" applyBorder="1" applyAlignment="1">
      <alignment horizontal="right"/>
    </xf>
    <xf numFmtId="165" fontId="1" fillId="0" borderId="13" xfId="1" applyNumberFormat="1" applyBorder="1"/>
    <xf numFmtId="0" fontId="2" fillId="2" borderId="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wrapText="1"/>
    </xf>
    <xf numFmtId="49" fontId="2" fillId="0" borderId="7" xfId="1" applyNumberFormat="1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164" fontId="2" fillId="0" borderId="1" xfId="2" applyFont="1" applyBorder="1" applyAlignment="1">
      <alignment horizontal="center" vertical="center"/>
    </xf>
    <xf numFmtId="164" fontId="2" fillId="0" borderId="8" xfId="2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</cellXfs>
  <cellStyles count="6">
    <cellStyle name="Normal_Clas_econ_chelt_expend" xfId="4"/>
    <cellStyle name="Normal_Clas_venituri" xfId="3"/>
    <cellStyle name="Денежный_Anexa p-u nota inf pe a 2009" xfId="2"/>
    <cellStyle name="Обычный" xfId="0" builtinId="0"/>
    <cellStyle name="Обычный 2" xfId="5"/>
    <cellStyle name="Обычный_Anexa p-u nota inf pe a 200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Normal="100" workbookViewId="0">
      <selection activeCell="A117" sqref="A117"/>
    </sheetView>
  </sheetViews>
  <sheetFormatPr defaultRowHeight="12.75" x14ac:dyDescent="0.2"/>
  <cols>
    <col min="1" max="1" width="53.7109375" style="1" customWidth="1"/>
    <col min="2" max="2" width="6.5703125" style="1" customWidth="1"/>
    <col min="3" max="3" width="10.5703125" style="1" hidden="1" customWidth="1"/>
    <col min="4" max="4" width="0.42578125" style="1" hidden="1" customWidth="1"/>
    <col min="5" max="5" width="11.140625" style="1" hidden="1" customWidth="1"/>
    <col min="6" max="7" width="11.140625" style="1" customWidth="1"/>
    <col min="8" max="8" width="11" style="1" customWidth="1"/>
    <col min="9" max="9" width="10.28515625" style="1" customWidth="1"/>
    <col min="10" max="10" width="10.5703125" style="1" customWidth="1"/>
    <col min="11" max="11" width="11.42578125" style="1" customWidth="1"/>
    <col min="12" max="13" width="12.140625" style="1" customWidth="1"/>
    <col min="14" max="14" width="11.85546875" style="1" customWidth="1"/>
    <col min="15" max="15" width="10.7109375" style="1" customWidth="1"/>
    <col min="16" max="16" width="11.28515625" style="1" customWidth="1"/>
    <col min="17" max="251" width="9.140625" style="1"/>
    <col min="252" max="252" width="70.140625" style="1" customWidth="1"/>
    <col min="253" max="253" width="7.85546875" style="1" customWidth="1"/>
    <col min="254" max="254" width="9.7109375" style="1" customWidth="1"/>
    <col min="255" max="255" width="11.28515625" style="1" customWidth="1"/>
    <col min="256" max="259" width="10.42578125" style="1" customWidth="1"/>
    <col min="260" max="260" width="11.140625" style="1" customWidth="1"/>
    <col min="261" max="261" width="9.5703125" style="1" customWidth="1"/>
    <col min="262" max="507" width="9.140625" style="1"/>
    <col min="508" max="508" width="70.140625" style="1" customWidth="1"/>
    <col min="509" max="509" width="7.85546875" style="1" customWidth="1"/>
    <col min="510" max="510" width="9.7109375" style="1" customWidth="1"/>
    <col min="511" max="511" width="11.28515625" style="1" customWidth="1"/>
    <col min="512" max="515" width="10.42578125" style="1" customWidth="1"/>
    <col min="516" max="516" width="11.140625" style="1" customWidth="1"/>
    <col min="517" max="517" width="9.5703125" style="1" customWidth="1"/>
    <col min="518" max="763" width="9.140625" style="1"/>
    <col min="764" max="764" width="70.140625" style="1" customWidth="1"/>
    <col min="765" max="765" width="7.85546875" style="1" customWidth="1"/>
    <col min="766" max="766" width="9.7109375" style="1" customWidth="1"/>
    <col min="767" max="767" width="11.28515625" style="1" customWidth="1"/>
    <col min="768" max="771" width="10.42578125" style="1" customWidth="1"/>
    <col min="772" max="772" width="11.140625" style="1" customWidth="1"/>
    <col min="773" max="773" width="9.5703125" style="1" customWidth="1"/>
    <col min="774" max="1019" width="9.140625" style="1"/>
    <col min="1020" max="1020" width="70.140625" style="1" customWidth="1"/>
    <col min="1021" max="1021" width="7.85546875" style="1" customWidth="1"/>
    <col min="1022" max="1022" width="9.7109375" style="1" customWidth="1"/>
    <col min="1023" max="1023" width="11.28515625" style="1" customWidth="1"/>
    <col min="1024" max="1027" width="10.42578125" style="1" customWidth="1"/>
    <col min="1028" max="1028" width="11.140625" style="1" customWidth="1"/>
    <col min="1029" max="1029" width="9.5703125" style="1" customWidth="1"/>
    <col min="1030" max="1275" width="9.140625" style="1"/>
    <col min="1276" max="1276" width="70.140625" style="1" customWidth="1"/>
    <col min="1277" max="1277" width="7.85546875" style="1" customWidth="1"/>
    <col min="1278" max="1278" width="9.7109375" style="1" customWidth="1"/>
    <col min="1279" max="1279" width="11.28515625" style="1" customWidth="1"/>
    <col min="1280" max="1283" width="10.42578125" style="1" customWidth="1"/>
    <col min="1284" max="1284" width="11.140625" style="1" customWidth="1"/>
    <col min="1285" max="1285" width="9.5703125" style="1" customWidth="1"/>
    <col min="1286" max="1531" width="9.140625" style="1"/>
    <col min="1532" max="1532" width="70.140625" style="1" customWidth="1"/>
    <col min="1533" max="1533" width="7.85546875" style="1" customWidth="1"/>
    <col min="1534" max="1534" width="9.7109375" style="1" customWidth="1"/>
    <col min="1535" max="1535" width="11.28515625" style="1" customWidth="1"/>
    <col min="1536" max="1539" width="10.42578125" style="1" customWidth="1"/>
    <col min="1540" max="1540" width="11.140625" style="1" customWidth="1"/>
    <col min="1541" max="1541" width="9.5703125" style="1" customWidth="1"/>
    <col min="1542" max="1787" width="9.140625" style="1"/>
    <col min="1788" max="1788" width="70.140625" style="1" customWidth="1"/>
    <col min="1789" max="1789" width="7.85546875" style="1" customWidth="1"/>
    <col min="1790" max="1790" width="9.7109375" style="1" customWidth="1"/>
    <col min="1791" max="1791" width="11.28515625" style="1" customWidth="1"/>
    <col min="1792" max="1795" width="10.42578125" style="1" customWidth="1"/>
    <col min="1796" max="1796" width="11.140625" style="1" customWidth="1"/>
    <col min="1797" max="1797" width="9.5703125" style="1" customWidth="1"/>
    <col min="1798" max="2043" width="9.140625" style="1"/>
    <col min="2044" max="2044" width="70.140625" style="1" customWidth="1"/>
    <col min="2045" max="2045" width="7.85546875" style="1" customWidth="1"/>
    <col min="2046" max="2046" width="9.7109375" style="1" customWidth="1"/>
    <col min="2047" max="2047" width="11.28515625" style="1" customWidth="1"/>
    <col min="2048" max="2051" width="10.42578125" style="1" customWidth="1"/>
    <col min="2052" max="2052" width="11.140625" style="1" customWidth="1"/>
    <col min="2053" max="2053" width="9.5703125" style="1" customWidth="1"/>
    <col min="2054" max="2299" width="9.140625" style="1"/>
    <col min="2300" max="2300" width="70.140625" style="1" customWidth="1"/>
    <col min="2301" max="2301" width="7.85546875" style="1" customWidth="1"/>
    <col min="2302" max="2302" width="9.7109375" style="1" customWidth="1"/>
    <col min="2303" max="2303" width="11.28515625" style="1" customWidth="1"/>
    <col min="2304" max="2307" width="10.42578125" style="1" customWidth="1"/>
    <col min="2308" max="2308" width="11.140625" style="1" customWidth="1"/>
    <col min="2309" max="2309" width="9.5703125" style="1" customWidth="1"/>
    <col min="2310" max="2555" width="9.140625" style="1"/>
    <col min="2556" max="2556" width="70.140625" style="1" customWidth="1"/>
    <col min="2557" max="2557" width="7.85546875" style="1" customWidth="1"/>
    <col min="2558" max="2558" width="9.7109375" style="1" customWidth="1"/>
    <col min="2559" max="2559" width="11.28515625" style="1" customWidth="1"/>
    <col min="2560" max="2563" width="10.42578125" style="1" customWidth="1"/>
    <col min="2564" max="2564" width="11.140625" style="1" customWidth="1"/>
    <col min="2565" max="2565" width="9.5703125" style="1" customWidth="1"/>
    <col min="2566" max="2811" width="9.140625" style="1"/>
    <col min="2812" max="2812" width="70.140625" style="1" customWidth="1"/>
    <col min="2813" max="2813" width="7.85546875" style="1" customWidth="1"/>
    <col min="2814" max="2814" width="9.7109375" style="1" customWidth="1"/>
    <col min="2815" max="2815" width="11.28515625" style="1" customWidth="1"/>
    <col min="2816" max="2819" width="10.42578125" style="1" customWidth="1"/>
    <col min="2820" max="2820" width="11.140625" style="1" customWidth="1"/>
    <col min="2821" max="2821" width="9.5703125" style="1" customWidth="1"/>
    <col min="2822" max="3067" width="9.140625" style="1"/>
    <col min="3068" max="3068" width="70.140625" style="1" customWidth="1"/>
    <col min="3069" max="3069" width="7.85546875" style="1" customWidth="1"/>
    <col min="3070" max="3070" width="9.7109375" style="1" customWidth="1"/>
    <col min="3071" max="3071" width="11.28515625" style="1" customWidth="1"/>
    <col min="3072" max="3075" width="10.42578125" style="1" customWidth="1"/>
    <col min="3076" max="3076" width="11.140625" style="1" customWidth="1"/>
    <col min="3077" max="3077" width="9.5703125" style="1" customWidth="1"/>
    <col min="3078" max="3323" width="9.140625" style="1"/>
    <col min="3324" max="3324" width="70.140625" style="1" customWidth="1"/>
    <col min="3325" max="3325" width="7.85546875" style="1" customWidth="1"/>
    <col min="3326" max="3326" width="9.7109375" style="1" customWidth="1"/>
    <col min="3327" max="3327" width="11.28515625" style="1" customWidth="1"/>
    <col min="3328" max="3331" width="10.42578125" style="1" customWidth="1"/>
    <col min="3332" max="3332" width="11.140625" style="1" customWidth="1"/>
    <col min="3333" max="3333" width="9.5703125" style="1" customWidth="1"/>
    <col min="3334" max="3579" width="9.140625" style="1"/>
    <col min="3580" max="3580" width="70.140625" style="1" customWidth="1"/>
    <col min="3581" max="3581" width="7.85546875" style="1" customWidth="1"/>
    <col min="3582" max="3582" width="9.7109375" style="1" customWidth="1"/>
    <col min="3583" max="3583" width="11.28515625" style="1" customWidth="1"/>
    <col min="3584" max="3587" width="10.42578125" style="1" customWidth="1"/>
    <col min="3588" max="3588" width="11.140625" style="1" customWidth="1"/>
    <col min="3589" max="3589" width="9.5703125" style="1" customWidth="1"/>
    <col min="3590" max="3835" width="9.140625" style="1"/>
    <col min="3836" max="3836" width="70.140625" style="1" customWidth="1"/>
    <col min="3837" max="3837" width="7.85546875" style="1" customWidth="1"/>
    <col min="3838" max="3838" width="9.7109375" style="1" customWidth="1"/>
    <col min="3839" max="3839" width="11.28515625" style="1" customWidth="1"/>
    <col min="3840" max="3843" width="10.42578125" style="1" customWidth="1"/>
    <col min="3844" max="3844" width="11.140625" style="1" customWidth="1"/>
    <col min="3845" max="3845" width="9.5703125" style="1" customWidth="1"/>
    <col min="3846" max="4091" width="9.140625" style="1"/>
    <col min="4092" max="4092" width="70.140625" style="1" customWidth="1"/>
    <col min="4093" max="4093" width="7.85546875" style="1" customWidth="1"/>
    <col min="4094" max="4094" width="9.7109375" style="1" customWidth="1"/>
    <col min="4095" max="4095" width="11.28515625" style="1" customWidth="1"/>
    <col min="4096" max="4099" width="10.42578125" style="1" customWidth="1"/>
    <col min="4100" max="4100" width="11.140625" style="1" customWidth="1"/>
    <col min="4101" max="4101" width="9.5703125" style="1" customWidth="1"/>
    <col min="4102" max="4347" width="9.140625" style="1"/>
    <col min="4348" max="4348" width="70.140625" style="1" customWidth="1"/>
    <col min="4349" max="4349" width="7.85546875" style="1" customWidth="1"/>
    <col min="4350" max="4350" width="9.7109375" style="1" customWidth="1"/>
    <col min="4351" max="4351" width="11.28515625" style="1" customWidth="1"/>
    <col min="4352" max="4355" width="10.42578125" style="1" customWidth="1"/>
    <col min="4356" max="4356" width="11.140625" style="1" customWidth="1"/>
    <col min="4357" max="4357" width="9.5703125" style="1" customWidth="1"/>
    <col min="4358" max="4603" width="9.140625" style="1"/>
    <col min="4604" max="4604" width="70.140625" style="1" customWidth="1"/>
    <col min="4605" max="4605" width="7.85546875" style="1" customWidth="1"/>
    <col min="4606" max="4606" width="9.7109375" style="1" customWidth="1"/>
    <col min="4607" max="4607" width="11.28515625" style="1" customWidth="1"/>
    <col min="4608" max="4611" width="10.42578125" style="1" customWidth="1"/>
    <col min="4612" max="4612" width="11.140625" style="1" customWidth="1"/>
    <col min="4613" max="4613" width="9.5703125" style="1" customWidth="1"/>
    <col min="4614" max="4859" width="9.140625" style="1"/>
    <col min="4860" max="4860" width="70.140625" style="1" customWidth="1"/>
    <col min="4861" max="4861" width="7.85546875" style="1" customWidth="1"/>
    <col min="4862" max="4862" width="9.7109375" style="1" customWidth="1"/>
    <col min="4863" max="4863" width="11.28515625" style="1" customWidth="1"/>
    <col min="4864" max="4867" width="10.42578125" style="1" customWidth="1"/>
    <col min="4868" max="4868" width="11.140625" style="1" customWidth="1"/>
    <col min="4869" max="4869" width="9.5703125" style="1" customWidth="1"/>
    <col min="4870" max="5115" width="9.140625" style="1"/>
    <col min="5116" max="5116" width="70.140625" style="1" customWidth="1"/>
    <col min="5117" max="5117" width="7.85546875" style="1" customWidth="1"/>
    <col min="5118" max="5118" width="9.7109375" style="1" customWidth="1"/>
    <col min="5119" max="5119" width="11.28515625" style="1" customWidth="1"/>
    <col min="5120" max="5123" width="10.42578125" style="1" customWidth="1"/>
    <col min="5124" max="5124" width="11.140625" style="1" customWidth="1"/>
    <col min="5125" max="5125" width="9.5703125" style="1" customWidth="1"/>
    <col min="5126" max="5371" width="9.140625" style="1"/>
    <col min="5372" max="5372" width="70.140625" style="1" customWidth="1"/>
    <col min="5373" max="5373" width="7.85546875" style="1" customWidth="1"/>
    <col min="5374" max="5374" width="9.7109375" style="1" customWidth="1"/>
    <col min="5375" max="5375" width="11.28515625" style="1" customWidth="1"/>
    <col min="5376" max="5379" width="10.42578125" style="1" customWidth="1"/>
    <col min="5380" max="5380" width="11.140625" style="1" customWidth="1"/>
    <col min="5381" max="5381" width="9.5703125" style="1" customWidth="1"/>
    <col min="5382" max="5627" width="9.140625" style="1"/>
    <col min="5628" max="5628" width="70.140625" style="1" customWidth="1"/>
    <col min="5629" max="5629" width="7.85546875" style="1" customWidth="1"/>
    <col min="5630" max="5630" width="9.7109375" style="1" customWidth="1"/>
    <col min="5631" max="5631" width="11.28515625" style="1" customWidth="1"/>
    <col min="5632" max="5635" width="10.42578125" style="1" customWidth="1"/>
    <col min="5636" max="5636" width="11.140625" style="1" customWidth="1"/>
    <col min="5637" max="5637" width="9.5703125" style="1" customWidth="1"/>
    <col min="5638" max="5883" width="9.140625" style="1"/>
    <col min="5884" max="5884" width="70.140625" style="1" customWidth="1"/>
    <col min="5885" max="5885" width="7.85546875" style="1" customWidth="1"/>
    <col min="5886" max="5886" width="9.7109375" style="1" customWidth="1"/>
    <col min="5887" max="5887" width="11.28515625" style="1" customWidth="1"/>
    <col min="5888" max="5891" width="10.42578125" style="1" customWidth="1"/>
    <col min="5892" max="5892" width="11.140625" style="1" customWidth="1"/>
    <col min="5893" max="5893" width="9.5703125" style="1" customWidth="1"/>
    <col min="5894" max="6139" width="9.140625" style="1"/>
    <col min="6140" max="6140" width="70.140625" style="1" customWidth="1"/>
    <col min="6141" max="6141" width="7.85546875" style="1" customWidth="1"/>
    <col min="6142" max="6142" width="9.7109375" style="1" customWidth="1"/>
    <col min="6143" max="6143" width="11.28515625" style="1" customWidth="1"/>
    <col min="6144" max="6147" width="10.42578125" style="1" customWidth="1"/>
    <col min="6148" max="6148" width="11.140625" style="1" customWidth="1"/>
    <col min="6149" max="6149" width="9.5703125" style="1" customWidth="1"/>
    <col min="6150" max="6395" width="9.140625" style="1"/>
    <col min="6396" max="6396" width="70.140625" style="1" customWidth="1"/>
    <col min="6397" max="6397" width="7.85546875" style="1" customWidth="1"/>
    <col min="6398" max="6398" width="9.7109375" style="1" customWidth="1"/>
    <col min="6399" max="6399" width="11.28515625" style="1" customWidth="1"/>
    <col min="6400" max="6403" width="10.42578125" style="1" customWidth="1"/>
    <col min="6404" max="6404" width="11.140625" style="1" customWidth="1"/>
    <col min="6405" max="6405" width="9.5703125" style="1" customWidth="1"/>
    <col min="6406" max="6651" width="9.140625" style="1"/>
    <col min="6652" max="6652" width="70.140625" style="1" customWidth="1"/>
    <col min="6653" max="6653" width="7.85546875" style="1" customWidth="1"/>
    <col min="6654" max="6654" width="9.7109375" style="1" customWidth="1"/>
    <col min="6655" max="6655" width="11.28515625" style="1" customWidth="1"/>
    <col min="6656" max="6659" width="10.42578125" style="1" customWidth="1"/>
    <col min="6660" max="6660" width="11.140625" style="1" customWidth="1"/>
    <col min="6661" max="6661" width="9.5703125" style="1" customWidth="1"/>
    <col min="6662" max="6907" width="9.140625" style="1"/>
    <col min="6908" max="6908" width="70.140625" style="1" customWidth="1"/>
    <col min="6909" max="6909" width="7.85546875" style="1" customWidth="1"/>
    <col min="6910" max="6910" width="9.7109375" style="1" customWidth="1"/>
    <col min="6911" max="6911" width="11.28515625" style="1" customWidth="1"/>
    <col min="6912" max="6915" width="10.42578125" style="1" customWidth="1"/>
    <col min="6916" max="6916" width="11.140625" style="1" customWidth="1"/>
    <col min="6917" max="6917" width="9.5703125" style="1" customWidth="1"/>
    <col min="6918" max="7163" width="9.140625" style="1"/>
    <col min="7164" max="7164" width="70.140625" style="1" customWidth="1"/>
    <col min="7165" max="7165" width="7.85546875" style="1" customWidth="1"/>
    <col min="7166" max="7166" width="9.7109375" style="1" customWidth="1"/>
    <col min="7167" max="7167" width="11.28515625" style="1" customWidth="1"/>
    <col min="7168" max="7171" width="10.42578125" style="1" customWidth="1"/>
    <col min="7172" max="7172" width="11.140625" style="1" customWidth="1"/>
    <col min="7173" max="7173" width="9.5703125" style="1" customWidth="1"/>
    <col min="7174" max="7419" width="9.140625" style="1"/>
    <col min="7420" max="7420" width="70.140625" style="1" customWidth="1"/>
    <col min="7421" max="7421" width="7.85546875" style="1" customWidth="1"/>
    <col min="7422" max="7422" width="9.7109375" style="1" customWidth="1"/>
    <col min="7423" max="7423" width="11.28515625" style="1" customWidth="1"/>
    <col min="7424" max="7427" width="10.42578125" style="1" customWidth="1"/>
    <col min="7428" max="7428" width="11.140625" style="1" customWidth="1"/>
    <col min="7429" max="7429" width="9.5703125" style="1" customWidth="1"/>
    <col min="7430" max="7675" width="9.140625" style="1"/>
    <col min="7676" max="7676" width="70.140625" style="1" customWidth="1"/>
    <col min="7677" max="7677" width="7.85546875" style="1" customWidth="1"/>
    <col min="7678" max="7678" width="9.7109375" style="1" customWidth="1"/>
    <col min="7679" max="7679" width="11.28515625" style="1" customWidth="1"/>
    <col min="7680" max="7683" width="10.42578125" style="1" customWidth="1"/>
    <col min="7684" max="7684" width="11.140625" style="1" customWidth="1"/>
    <col min="7685" max="7685" width="9.5703125" style="1" customWidth="1"/>
    <col min="7686" max="7931" width="9.140625" style="1"/>
    <col min="7932" max="7932" width="70.140625" style="1" customWidth="1"/>
    <col min="7933" max="7933" width="7.85546875" style="1" customWidth="1"/>
    <col min="7934" max="7934" width="9.7109375" style="1" customWidth="1"/>
    <col min="7935" max="7935" width="11.28515625" style="1" customWidth="1"/>
    <col min="7936" max="7939" width="10.42578125" style="1" customWidth="1"/>
    <col min="7940" max="7940" width="11.140625" style="1" customWidth="1"/>
    <col min="7941" max="7941" width="9.5703125" style="1" customWidth="1"/>
    <col min="7942" max="8187" width="9.140625" style="1"/>
    <col min="8188" max="8188" width="70.140625" style="1" customWidth="1"/>
    <col min="8189" max="8189" width="7.85546875" style="1" customWidth="1"/>
    <col min="8190" max="8190" width="9.7109375" style="1" customWidth="1"/>
    <col min="8191" max="8191" width="11.28515625" style="1" customWidth="1"/>
    <col min="8192" max="8195" width="10.42578125" style="1" customWidth="1"/>
    <col min="8196" max="8196" width="11.140625" style="1" customWidth="1"/>
    <col min="8197" max="8197" width="9.5703125" style="1" customWidth="1"/>
    <col min="8198" max="8443" width="9.140625" style="1"/>
    <col min="8444" max="8444" width="70.140625" style="1" customWidth="1"/>
    <col min="8445" max="8445" width="7.85546875" style="1" customWidth="1"/>
    <col min="8446" max="8446" width="9.7109375" style="1" customWidth="1"/>
    <col min="8447" max="8447" width="11.28515625" style="1" customWidth="1"/>
    <col min="8448" max="8451" width="10.42578125" style="1" customWidth="1"/>
    <col min="8452" max="8452" width="11.140625" style="1" customWidth="1"/>
    <col min="8453" max="8453" width="9.5703125" style="1" customWidth="1"/>
    <col min="8454" max="8699" width="9.140625" style="1"/>
    <col min="8700" max="8700" width="70.140625" style="1" customWidth="1"/>
    <col min="8701" max="8701" width="7.85546875" style="1" customWidth="1"/>
    <col min="8702" max="8702" width="9.7109375" style="1" customWidth="1"/>
    <col min="8703" max="8703" width="11.28515625" style="1" customWidth="1"/>
    <col min="8704" max="8707" width="10.42578125" style="1" customWidth="1"/>
    <col min="8708" max="8708" width="11.140625" style="1" customWidth="1"/>
    <col min="8709" max="8709" width="9.5703125" style="1" customWidth="1"/>
    <col min="8710" max="8955" width="9.140625" style="1"/>
    <col min="8956" max="8956" width="70.140625" style="1" customWidth="1"/>
    <col min="8957" max="8957" width="7.85546875" style="1" customWidth="1"/>
    <col min="8958" max="8958" width="9.7109375" style="1" customWidth="1"/>
    <col min="8959" max="8959" width="11.28515625" style="1" customWidth="1"/>
    <col min="8960" max="8963" width="10.42578125" style="1" customWidth="1"/>
    <col min="8964" max="8964" width="11.140625" style="1" customWidth="1"/>
    <col min="8965" max="8965" width="9.5703125" style="1" customWidth="1"/>
    <col min="8966" max="9211" width="9.140625" style="1"/>
    <col min="9212" max="9212" width="70.140625" style="1" customWidth="1"/>
    <col min="9213" max="9213" width="7.85546875" style="1" customWidth="1"/>
    <col min="9214" max="9214" width="9.7109375" style="1" customWidth="1"/>
    <col min="9215" max="9215" width="11.28515625" style="1" customWidth="1"/>
    <col min="9216" max="9219" width="10.42578125" style="1" customWidth="1"/>
    <col min="9220" max="9220" width="11.140625" style="1" customWidth="1"/>
    <col min="9221" max="9221" width="9.5703125" style="1" customWidth="1"/>
    <col min="9222" max="9467" width="9.140625" style="1"/>
    <col min="9468" max="9468" width="70.140625" style="1" customWidth="1"/>
    <col min="9469" max="9469" width="7.85546875" style="1" customWidth="1"/>
    <col min="9470" max="9470" width="9.7109375" style="1" customWidth="1"/>
    <col min="9471" max="9471" width="11.28515625" style="1" customWidth="1"/>
    <col min="9472" max="9475" width="10.42578125" style="1" customWidth="1"/>
    <col min="9476" max="9476" width="11.140625" style="1" customWidth="1"/>
    <col min="9477" max="9477" width="9.5703125" style="1" customWidth="1"/>
    <col min="9478" max="9723" width="9.140625" style="1"/>
    <col min="9724" max="9724" width="70.140625" style="1" customWidth="1"/>
    <col min="9725" max="9725" width="7.85546875" style="1" customWidth="1"/>
    <col min="9726" max="9726" width="9.7109375" style="1" customWidth="1"/>
    <col min="9727" max="9727" width="11.28515625" style="1" customWidth="1"/>
    <col min="9728" max="9731" width="10.42578125" style="1" customWidth="1"/>
    <col min="9732" max="9732" width="11.140625" style="1" customWidth="1"/>
    <col min="9733" max="9733" width="9.5703125" style="1" customWidth="1"/>
    <col min="9734" max="9979" width="9.140625" style="1"/>
    <col min="9980" max="9980" width="70.140625" style="1" customWidth="1"/>
    <col min="9981" max="9981" width="7.85546875" style="1" customWidth="1"/>
    <col min="9982" max="9982" width="9.7109375" style="1" customWidth="1"/>
    <col min="9983" max="9983" width="11.28515625" style="1" customWidth="1"/>
    <col min="9984" max="9987" width="10.42578125" style="1" customWidth="1"/>
    <col min="9988" max="9988" width="11.140625" style="1" customWidth="1"/>
    <col min="9989" max="9989" width="9.5703125" style="1" customWidth="1"/>
    <col min="9990" max="10235" width="9.140625" style="1"/>
    <col min="10236" max="10236" width="70.140625" style="1" customWidth="1"/>
    <col min="10237" max="10237" width="7.85546875" style="1" customWidth="1"/>
    <col min="10238" max="10238" width="9.7109375" style="1" customWidth="1"/>
    <col min="10239" max="10239" width="11.28515625" style="1" customWidth="1"/>
    <col min="10240" max="10243" width="10.42578125" style="1" customWidth="1"/>
    <col min="10244" max="10244" width="11.140625" style="1" customWidth="1"/>
    <col min="10245" max="10245" width="9.5703125" style="1" customWidth="1"/>
    <col min="10246" max="10491" width="9.140625" style="1"/>
    <col min="10492" max="10492" width="70.140625" style="1" customWidth="1"/>
    <col min="10493" max="10493" width="7.85546875" style="1" customWidth="1"/>
    <col min="10494" max="10494" width="9.7109375" style="1" customWidth="1"/>
    <col min="10495" max="10495" width="11.28515625" style="1" customWidth="1"/>
    <col min="10496" max="10499" width="10.42578125" style="1" customWidth="1"/>
    <col min="10500" max="10500" width="11.140625" style="1" customWidth="1"/>
    <col min="10501" max="10501" width="9.5703125" style="1" customWidth="1"/>
    <col min="10502" max="10747" width="9.140625" style="1"/>
    <col min="10748" max="10748" width="70.140625" style="1" customWidth="1"/>
    <col min="10749" max="10749" width="7.85546875" style="1" customWidth="1"/>
    <col min="10750" max="10750" width="9.7109375" style="1" customWidth="1"/>
    <col min="10751" max="10751" width="11.28515625" style="1" customWidth="1"/>
    <col min="10752" max="10755" width="10.42578125" style="1" customWidth="1"/>
    <col min="10756" max="10756" width="11.140625" style="1" customWidth="1"/>
    <col min="10757" max="10757" width="9.5703125" style="1" customWidth="1"/>
    <col min="10758" max="11003" width="9.140625" style="1"/>
    <col min="11004" max="11004" width="70.140625" style="1" customWidth="1"/>
    <col min="11005" max="11005" width="7.85546875" style="1" customWidth="1"/>
    <col min="11006" max="11006" width="9.7109375" style="1" customWidth="1"/>
    <col min="11007" max="11007" width="11.28515625" style="1" customWidth="1"/>
    <col min="11008" max="11011" width="10.42578125" style="1" customWidth="1"/>
    <col min="11012" max="11012" width="11.140625" style="1" customWidth="1"/>
    <col min="11013" max="11013" width="9.5703125" style="1" customWidth="1"/>
    <col min="11014" max="11259" width="9.140625" style="1"/>
    <col min="11260" max="11260" width="70.140625" style="1" customWidth="1"/>
    <col min="11261" max="11261" width="7.85546875" style="1" customWidth="1"/>
    <col min="11262" max="11262" width="9.7109375" style="1" customWidth="1"/>
    <col min="11263" max="11263" width="11.28515625" style="1" customWidth="1"/>
    <col min="11264" max="11267" width="10.42578125" style="1" customWidth="1"/>
    <col min="11268" max="11268" width="11.140625" style="1" customWidth="1"/>
    <col min="11269" max="11269" width="9.5703125" style="1" customWidth="1"/>
    <col min="11270" max="11515" width="9.140625" style="1"/>
    <col min="11516" max="11516" width="70.140625" style="1" customWidth="1"/>
    <col min="11517" max="11517" width="7.85546875" style="1" customWidth="1"/>
    <col min="11518" max="11518" width="9.7109375" style="1" customWidth="1"/>
    <col min="11519" max="11519" width="11.28515625" style="1" customWidth="1"/>
    <col min="11520" max="11523" width="10.42578125" style="1" customWidth="1"/>
    <col min="11524" max="11524" width="11.140625" style="1" customWidth="1"/>
    <col min="11525" max="11525" width="9.5703125" style="1" customWidth="1"/>
    <col min="11526" max="11771" width="9.140625" style="1"/>
    <col min="11772" max="11772" width="70.140625" style="1" customWidth="1"/>
    <col min="11773" max="11773" width="7.85546875" style="1" customWidth="1"/>
    <col min="11774" max="11774" width="9.7109375" style="1" customWidth="1"/>
    <col min="11775" max="11775" width="11.28515625" style="1" customWidth="1"/>
    <col min="11776" max="11779" width="10.42578125" style="1" customWidth="1"/>
    <col min="11780" max="11780" width="11.140625" style="1" customWidth="1"/>
    <col min="11781" max="11781" width="9.5703125" style="1" customWidth="1"/>
    <col min="11782" max="12027" width="9.140625" style="1"/>
    <col min="12028" max="12028" width="70.140625" style="1" customWidth="1"/>
    <col min="12029" max="12029" width="7.85546875" style="1" customWidth="1"/>
    <col min="12030" max="12030" width="9.7109375" style="1" customWidth="1"/>
    <col min="12031" max="12031" width="11.28515625" style="1" customWidth="1"/>
    <col min="12032" max="12035" width="10.42578125" style="1" customWidth="1"/>
    <col min="12036" max="12036" width="11.140625" style="1" customWidth="1"/>
    <col min="12037" max="12037" width="9.5703125" style="1" customWidth="1"/>
    <col min="12038" max="12283" width="9.140625" style="1"/>
    <col min="12284" max="12284" width="70.140625" style="1" customWidth="1"/>
    <col min="12285" max="12285" width="7.85546875" style="1" customWidth="1"/>
    <col min="12286" max="12286" width="9.7109375" style="1" customWidth="1"/>
    <col min="12287" max="12287" width="11.28515625" style="1" customWidth="1"/>
    <col min="12288" max="12291" width="10.42578125" style="1" customWidth="1"/>
    <col min="12292" max="12292" width="11.140625" style="1" customWidth="1"/>
    <col min="12293" max="12293" width="9.5703125" style="1" customWidth="1"/>
    <col min="12294" max="12539" width="9.140625" style="1"/>
    <col min="12540" max="12540" width="70.140625" style="1" customWidth="1"/>
    <col min="12541" max="12541" width="7.85546875" style="1" customWidth="1"/>
    <col min="12542" max="12542" width="9.7109375" style="1" customWidth="1"/>
    <col min="12543" max="12543" width="11.28515625" style="1" customWidth="1"/>
    <col min="12544" max="12547" width="10.42578125" style="1" customWidth="1"/>
    <col min="12548" max="12548" width="11.140625" style="1" customWidth="1"/>
    <col min="12549" max="12549" width="9.5703125" style="1" customWidth="1"/>
    <col min="12550" max="12795" width="9.140625" style="1"/>
    <col min="12796" max="12796" width="70.140625" style="1" customWidth="1"/>
    <col min="12797" max="12797" width="7.85546875" style="1" customWidth="1"/>
    <col min="12798" max="12798" width="9.7109375" style="1" customWidth="1"/>
    <col min="12799" max="12799" width="11.28515625" style="1" customWidth="1"/>
    <col min="12800" max="12803" width="10.42578125" style="1" customWidth="1"/>
    <col min="12804" max="12804" width="11.140625" style="1" customWidth="1"/>
    <col min="12805" max="12805" width="9.5703125" style="1" customWidth="1"/>
    <col min="12806" max="13051" width="9.140625" style="1"/>
    <col min="13052" max="13052" width="70.140625" style="1" customWidth="1"/>
    <col min="13053" max="13053" width="7.85546875" style="1" customWidth="1"/>
    <col min="13054" max="13054" width="9.7109375" style="1" customWidth="1"/>
    <col min="13055" max="13055" width="11.28515625" style="1" customWidth="1"/>
    <col min="13056" max="13059" width="10.42578125" style="1" customWidth="1"/>
    <col min="13060" max="13060" width="11.140625" style="1" customWidth="1"/>
    <col min="13061" max="13061" width="9.5703125" style="1" customWidth="1"/>
    <col min="13062" max="13307" width="9.140625" style="1"/>
    <col min="13308" max="13308" width="70.140625" style="1" customWidth="1"/>
    <col min="13309" max="13309" width="7.85546875" style="1" customWidth="1"/>
    <col min="13310" max="13310" width="9.7109375" style="1" customWidth="1"/>
    <col min="13311" max="13311" width="11.28515625" style="1" customWidth="1"/>
    <col min="13312" max="13315" width="10.42578125" style="1" customWidth="1"/>
    <col min="13316" max="13316" width="11.140625" style="1" customWidth="1"/>
    <col min="13317" max="13317" width="9.5703125" style="1" customWidth="1"/>
    <col min="13318" max="13563" width="9.140625" style="1"/>
    <col min="13564" max="13564" width="70.140625" style="1" customWidth="1"/>
    <col min="13565" max="13565" width="7.85546875" style="1" customWidth="1"/>
    <col min="13566" max="13566" width="9.7109375" style="1" customWidth="1"/>
    <col min="13567" max="13567" width="11.28515625" style="1" customWidth="1"/>
    <col min="13568" max="13571" width="10.42578125" style="1" customWidth="1"/>
    <col min="13572" max="13572" width="11.140625" style="1" customWidth="1"/>
    <col min="13573" max="13573" width="9.5703125" style="1" customWidth="1"/>
    <col min="13574" max="13819" width="9.140625" style="1"/>
    <col min="13820" max="13820" width="70.140625" style="1" customWidth="1"/>
    <col min="13821" max="13821" width="7.85546875" style="1" customWidth="1"/>
    <col min="13822" max="13822" width="9.7109375" style="1" customWidth="1"/>
    <col min="13823" max="13823" width="11.28515625" style="1" customWidth="1"/>
    <col min="13824" max="13827" width="10.42578125" style="1" customWidth="1"/>
    <col min="13828" max="13828" width="11.140625" style="1" customWidth="1"/>
    <col min="13829" max="13829" width="9.5703125" style="1" customWidth="1"/>
    <col min="13830" max="14075" width="9.140625" style="1"/>
    <col min="14076" max="14076" width="70.140625" style="1" customWidth="1"/>
    <col min="14077" max="14077" width="7.85546875" style="1" customWidth="1"/>
    <col min="14078" max="14078" width="9.7109375" style="1" customWidth="1"/>
    <col min="14079" max="14079" width="11.28515625" style="1" customWidth="1"/>
    <col min="14080" max="14083" width="10.42578125" style="1" customWidth="1"/>
    <col min="14084" max="14084" width="11.140625" style="1" customWidth="1"/>
    <col min="14085" max="14085" width="9.5703125" style="1" customWidth="1"/>
    <col min="14086" max="14331" width="9.140625" style="1"/>
    <col min="14332" max="14332" width="70.140625" style="1" customWidth="1"/>
    <col min="14333" max="14333" width="7.85546875" style="1" customWidth="1"/>
    <col min="14334" max="14334" width="9.7109375" style="1" customWidth="1"/>
    <col min="14335" max="14335" width="11.28515625" style="1" customWidth="1"/>
    <col min="14336" max="14339" width="10.42578125" style="1" customWidth="1"/>
    <col min="14340" max="14340" width="11.140625" style="1" customWidth="1"/>
    <col min="14341" max="14341" width="9.5703125" style="1" customWidth="1"/>
    <col min="14342" max="14587" width="9.140625" style="1"/>
    <col min="14588" max="14588" width="70.140625" style="1" customWidth="1"/>
    <col min="14589" max="14589" width="7.85546875" style="1" customWidth="1"/>
    <col min="14590" max="14590" width="9.7109375" style="1" customWidth="1"/>
    <col min="14591" max="14591" width="11.28515625" style="1" customWidth="1"/>
    <col min="14592" max="14595" width="10.42578125" style="1" customWidth="1"/>
    <col min="14596" max="14596" width="11.140625" style="1" customWidth="1"/>
    <col min="14597" max="14597" width="9.5703125" style="1" customWidth="1"/>
    <col min="14598" max="14843" width="9.140625" style="1"/>
    <col min="14844" max="14844" width="70.140625" style="1" customWidth="1"/>
    <col min="14845" max="14845" width="7.85546875" style="1" customWidth="1"/>
    <col min="14846" max="14846" width="9.7109375" style="1" customWidth="1"/>
    <col min="14847" max="14847" width="11.28515625" style="1" customWidth="1"/>
    <col min="14848" max="14851" width="10.42578125" style="1" customWidth="1"/>
    <col min="14852" max="14852" width="11.140625" style="1" customWidth="1"/>
    <col min="14853" max="14853" width="9.5703125" style="1" customWidth="1"/>
    <col min="14854" max="15099" width="9.140625" style="1"/>
    <col min="15100" max="15100" width="70.140625" style="1" customWidth="1"/>
    <col min="15101" max="15101" width="7.85546875" style="1" customWidth="1"/>
    <col min="15102" max="15102" width="9.7109375" style="1" customWidth="1"/>
    <col min="15103" max="15103" width="11.28515625" style="1" customWidth="1"/>
    <col min="15104" max="15107" width="10.42578125" style="1" customWidth="1"/>
    <col min="15108" max="15108" width="11.140625" style="1" customWidth="1"/>
    <col min="15109" max="15109" width="9.5703125" style="1" customWidth="1"/>
    <col min="15110" max="15355" width="9.140625" style="1"/>
    <col min="15356" max="15356" width="70.140625" style="1" customWidth="1"/>
    <col min="15357" max="15357" width="7.85546875" style="1" customWidth="1"/>
    <col min="15358" max="15358" width="9.7109375" style="1" customWidth="1"/>
    <col min="15359" max="15359" width="11.28515625" style="1" customWidth="1"/>
    <col min="15360" max="15363" width="10.42578125" style="1" customWidth="1"/>
    <col min="15364" max="15364" width="11.140625" style="1" customWidth="1"/>
    <col min="15365" max="15365" width="9.5703125" style="1" customWidth="1"/>
    <col min="15366" max="15611" width="9.140625" style="1"/>
    <col min="15612" max="15612" width="70.140625" style="1" customWidth="1"/>
    <col min="15613" max="15613" width="7.85546875" style="1" customWidth="1"/>
    <col min="15614" max="15614" width="9.7109375" style="1" customWidth="1"/>
    <col min="15615" max="15615" width="11.28515625" style="1" customWidth="1"/>
    <col min="15616" max="15619" width="10.42578125" style="1" customWidth="1"/>
    <col min="15620" max="15620" width="11.140625" style="1" customWidth="1"/>
    <col min="15621" max="15621" width="9.5703125" style="1" customWidth="1"/>
    <col min="15622" max="15867" width="9.140625" style="1"/>
    <col min="15868" max="15868" width="70.140625" style="1" customWidth="1"/>
    <col min="15869" max="15869" width="7.85546875" style="1" customWidth="1"/>
    <col min="15870" max="15870" width="9.7109375" style="1" customWidth="1"/>
    <col min="15871" max="15871" width="11.28515625" style="1" customWidth="1"/>
    <col min="15872" max="15875" width="10.42578125" style="1" customWidth="1"/>
    <col min="15876" max="15876" width="11.140625" style="1" customWidth="1"/>
    <col min="15877" max="15877" width="9.5703125" style="1" customWidth="1"/>
    <col min="15878" max="16123" width="9.140625" style="1"/>
    <col min="16124" max="16124" width="70.140625" style="1" customWidth="1"/>
    <col min="16125" max="16125" width="7.85546875" style="1" customWidth="1"/>
    <col min="16126" max="16126" width="9.7109375" style="1" customWidth="1"/>
    <col min="16127" max="16127" width="11.28515625" style="1" customWidth="1"/>
    <col min="16128" max="16131" width="10.42578125" style="1" customWidth="1"/>
    <col min="16132" max="16132" width="11.140625" style="1" customWidth="1"/>
    <col min="16133" max="16133" width="9.5703125" style="1" customWidth="1"/>
    <col min="16134" max="16384" width="9.140625" style="1"/>
  </cols>
  <sheetData>
    <row r="1" spans="1:16" ht="18" customHeight="1" x14ac:dyDescent="0.2">
      <c r="K1" s="178" t="s">
        <v>137</v>
      </c>
      <c r="L1" s="178"/>
      <c r="M1" s="178"/>
    </row>
    <row r="2" spans="1:16" ht="39" hidden="1" customHeight="1" x14ac:dyDescent="0.3">
      <c r="C2" s="2"/>
      <c r="D2" s="2"/>
      <c r="E2" s="3"/>
      <c r="H2" s="3"/>
    </row>
    <row r="3" spans="1:16" ht="24.75" hidden="1" customHeight="1" x14ac:dyDescent="0.2">
      <c r="C3" s="2"/>
      <c r="D3" s="2"/>
      <c r="E3" s="2"/>
      <c r="F3" s="2"/>
      <c r="G3" s="2"/>
    </row>
    <row r="4" spans="1:16" ht="25.5" customHeight="1" x14ac:dyDescent="0.3">
      <c r="A4" s="179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6" ht="15.75" customHeight="1" thickBot="1" x14ac:dyDescent="0.3">
      <c r="C5" s="4"/>
      <c r="D5" s="4"/>
      <c r="E5" s="4"/>
      <c r="F5" s="4"/>
      <c r="G5" s="4"/>
      <c r="O5" s="5" t="s">
        <v>1</v>
      </c>
    </row>
    <row r="6" spans="1:16" ht="35.25" customHeight="1" x14ac:dyDescent="0.2">
      <c r="A6" s="180" t="s">
        <v>2</v>
      </c>
      <c r="B6" s="182" t="s">
        <v>3</v>
      </c>
      <c r="C6" s="173" t="s">
        <v>4</v>
      </c>
      <c r="D6" s="173" t="s">
        <v>5</v>
      </c>
      <c r="E6" s="173" t="s">
        <v>6</v>
      </c>
      <c r="F6" s="184" t="s">
        <v>7</v>
      </c>
      <c r="G6" s="184" t="s">
        <v>8</v>
      </c>
      <c r="H6" s="186">
        <v>2019</v>
      </c>
      <c r="I6" s="187"/>
      <c r="J6" s="187"/>
      <c r="K6" s="188"/>
      <c r="L6" s="173" t="s">
        <v>9</v>
      </c>
      <c r="M6" s="175" t="s">
        <v>10</v>
      </c>
      <c r="N6" s="176"/>
      <c r="O6" s="175" t="s">
        <v>11</v>
      </c>
      <c r="P6" s="176"/>
    </row>
    <row r="7" spans="1:16" ht="57" customHeight="1" thickBot="1" x14ac:dyDescent="0.25">
      <c r="A7" s="181"/>
      <c r="B7" s="183"/>
      <c r="C7" s="174"/>
      <c r="D7" s="174"/>
      <c r="E7" s="174"/>
      <c r="F7" s="185"/>
      <c r="G7" s="185"/>
      <c r="H7" s="6" t="s">
        <v>12</v>
      </c>
      <c r="I7" s="6" t="s">
        <v>13</v>
      </c>
      <c r="J7" s="6" t="s">
        <v>14</v>
      </c>
      <c r="K7" s="7" t="s">
        <v>15</v>
      </c>
      <c r="L7" s="174"/>
      <c r="M7" s="6" t="s">
        <v>16</v>
      </c>
      <c r="N7" s="7" t="s">
        <v>17</v>
      </c>
      <c r="O7" s="6" t="s">
        <v>16</v>
      </c>
      <c r="P7" s="7" t="s">
        <v>17</v>
      </c>
    </row>
    <row r="8" spans="1:16" ht="14.1" customHeight="1" thickBot="1" x14ac:dyDescent="0.25">
      <c r="A8" s="8">
        <v>1</v>
      </c>
      <c r="B8" s="9">
        <v>2</v>
      </c>
      <c r="C8" s="10">
        <v>3</v>
      </c>
      <c r="D8" s="10">
        <v>4</v>
      </c>
      <c r="E8" s="10">
        <v>3</v>
      </c>
      <c r="F8" s="11">
        <v>3</v>
      </c>
      <c r="G8" s="11">
        <v>4</v>
      </c>
      <c r="H8" s="9">
        <v>5</v>
      </c>
      <c r="I8" s="10">
        <v>6</v>
      </c>
      <c r="J8" s="10">
        <v>7</v>
      </c>
      <c r="K8" s="12">
        <v>10</v>
      </c>
      <c r="L8" s="11">
        <v>11</v>
      </c>
      <c r="M8" s="9">
        <v>12</v>
      </c>
      <c r="N8" s="12">
        <v>13</v>
      </c>
      <c r="O8" s="9">
        <v>14</v>
      </c>
      <c r="P8" s="12">
        <v>15</v>
      </c>
    </row>
    <row r="9" spans="1:16" ht="16.5" customHeight="1" x14ac:dyDescent="0.25">
      <c r="A9" s="13" t="s">
        <v>18</v>
      </c>
      <c r="B9" s="14"/>
      <c r="C9" s="15" t="e">
        <f>C11+C73+C74+C75+C76+C77+C79</f>
        <v>#REF!</v>
      </c>
      <c r="D9" s="16" t="e">
        <f>D11+D73+D74+D75+D76+D79+D77</f>
        <v>#REF!</v>
      </c>
      <c r="E9" s="16" t="e">
        <f>E11+E73+E74+E75+E76+E79+E77</f>
        <v>#REF!</v>
      </c>
      <c r="F9" s="15">
        <f>F11+F73+F74+F75+F76+F79+F77</f>
        <v>3427114.3</v>
      </c>
      <c r="G9" s="15">
        <f>G11+G73+G74+G75+G76+G79+G77+G78</f>
        <v>3771821.09</v>
      </c>
      <c r="H9" s="15">
        <f>H11+H73+H74+H75+H76+H79+H77</f>
        <v>3904682.1000000006</v>
      </c>
      <c r="I9" s="15">
        <f>I11+I73+I74+I75+I76+I79+I77+I78</f>
        <v>4091035.1000000006</v>
      </c>
      <c r="J9" s="15">
        <f>J11+J73+J74+J75+J76+J79+J77+J78</f>
        <v>3777126.3</v>
      </c>
      <c r="K9" s="17">
        <f>K11+K73+K74+K75+K76+K79+K77+K78</f>
        <v>4173868.2</v>
      </c>
      <c r="L9" s="15">
        <f>L11+L73+L74+L75+L76+L79+L77</f>
        <v>4336749.5</v>
      </c>
      <c r="M9" s="15">
        <f t="shared" ref="M9:M40" si="0">L9-H9</f>
        <v>432067.39999999944</v>
      </c>
      <c r="N9" s="15">
        <f>L9/H9*100</f>
        <v>111.06536688351657</v>
      </c>
      <c r="O9" s="15">
        <f>L9-G9</f>
        <v>564928.41000000015</v>
      </c>
      <c r="P9" s="17">
        <f>L9/G9*100</f>
        <v>114.97760356390604</v>
      </c>
    </row>
    <row r="10" spans="1:16" ht="12.75" customHeight="1" x14ac:dyDescent="0.25">
      <c r="A10" s="18" t="s">
        <v>19</v>
      </c>
      <c r="B10" s="19"/>
      <c r="C10" s="20"/>
      <c r="D10" s="20"/>
      <c r="E10" s="20"/>
      <c r="F10" s="21"/>
      <c r="G10" s="21"/>
      <c r="H10" s="21"/>
      <c r="I10" s="21"/>
      <c r="J10" s="21"/>
      <c r="K10" s="22"/>
      <c r="L10" s="23"/>
      <c r="M10" s="23">
        <f t="shared" si="0"/>
        <v>0</v>
      </c>
      <c r="N10" s="23"/>
      <c r="O10" s="23"/>
      <c r="P10" s="24"/>
    </row>
    <row r="11" spans="1:16" ht="12.75" customHeight="1" x14ac:dyDescent="0.25">
      <c r="A11" s="25" t="s">
        <v>20</v>
      </c>
      <c r="B11" s="19"/>
      <c r="C11" s="26" t="e">
        <f t="shared" ref="C11:I11" si="1">SUM(C13+C68)</f>
        <v>#REF!</v>
      </c>
      <c r="D11" s="26" t="e">
        <f t="shared" si="1"/>
        <v>#REF!</v>
      </c>
      <c r="E11" s="26" t="e">
        <f t="shared" si="1"/>
        <v>#REF!</v>
      </c>
      <c r="F11" s="27">
        <f t="shared" si="1"/>
        <v>1611054.5</v>
      </c>
      <c r="G11" s="27">
        <f t="shared" si="1"/>
        <v>1717531.39</v>
      </c>
      <c r="H11" s="28">
        <f t="shared" si="1"/>
        <v>1594543.2000000002</v>
      </c>
      <c r="I11" s="28">
        <f t="shared" si="1"/>
        <v>1594543.2000000002</v>
      </c>
      <c r="J11" s="28">
        <f>SUM(J13+J68)</f>
        <v>1554045</v>
      </c>
      <c r="K11" s="29">
        <f>SUM(K13+K68)</f>
        <v>1686217.1</v>
      </c>
      <c r="L11" s="28">
        <f>SUM(L13+L68)</f>
        <v>1746602.4</v>
      </c>
      <c r="M11" s="28">
        <f t="shared" si="0"/>
        <v>152059.19999999972</v>
      </c>
      <c r="N11" s="28">
        <f>L11/H11*100</f>
        <v>109.53622328952892</v>
      </c>
      <c r="O11" s="28">
        <f>L11-G11</f>
        <v>29071.010000000009</v>
      </c>
      <c r="P11" s="30">
        <f>L11/G11*100</f>
        <v>101.69260429062668</v>
      </c>
    </row>
    <row r="12" spans="1:16" ht="12.75" customHeight="1" x14ac:dyDescent="0.25">
      <c r="A12" s="18" t="s">
        <v>19</v>
      </c>
      <c r="B12" s="19"/>
      <c r="C12" s="31"/>
      <c r="D12" s="31"/>
      <c r="E12" s="31"/>
      <c r="F12" s="32"/>
      <c r="G12" s="32"/>
      <c r="H12" s="32"/>
      <c r="I12" s="32"/>
      <c r="J12" s="32"/>
      <c r="K12" s="33"/>
      <c r="L12" s="34"/>
      <c r="M12" s="34">
        <f t="shared" si="0"/>
        <v>0</v>
      </c>
      <c r="N12" s="34"/>
      <c r="O12" s="34"/>
      <c r="P12" s="35"/>
    </row>
    <row r="13" spans="1:16" ht="15" x14ac:dyDescent="0.25">
      <c r="A13" s="36" t="s">
        <v>21</v>
      </c>
      <c r="B13" s="37"/>
      <c r="C13" s="38">
        <f>SUM(C14:C58)+SUM(C61:C65)</f>
        <v>352775.30000000005</v>
      </c>
      <c r="D13" s="38">
        <f>SUM(D14:D58)+SUM(D61:D65)+0.1+D59</f>
        <v>363846.30000000005</v>
      </c>
      <c r="E13" s="38">
        <f>SUM(E14:E58)+SUM(E61:E65)+E59</f>
        <v>357011.20000000001</v>
      </c>
      <c r="F13" s="39">
        <f>SUM(F14:F58)+SUM(F61:F65)+F59+F67</f>
        <v>459495.6</v>
      </c>
      <c r="G13" s="39">
        <f t="shared" ref="G13:L13" si="2">SUM(G14:G58)+SUM(G61:G65)+G59+G67+G66</f>
        <v>485733.18999999994</v>
      </c>
      <c r="H13" s="39">
        <f t="shared" si="2"/>
        <v>478703.1</v>
      </c>
      <c r="I13" s="39">
        <f t="shared" si="2"/>
        <v>478703.1</v>
      </c>
      <c r="J13" s="39">
        <f t="shared" si="2"/>
        <v>490773.3</v>
      </c>
      <c r="K13" s="40">
        <f t="shared" si="2"/>
        <v>500317.1</v>
      </c>
      <c r="L13" s="39">
        <f t="shared" si="2"/>
        <v>496602.4</v>
      </c>
      <c r="M13" s="39">
        <f t="shared" si="0"/>
        <v>17899.300000000047</v>
      </c>
      <c r="N13" s="39">
        <f>L13/H13*100</f>
        <v>103.73912347757933</v>
      </c>
      <c r="O13" s="39">
        <f>L13-G13</f>
        <v>10869.210000000079</v>
      </c>
      <c r="P13" s="40">
        <f>L13/G13*100</f>
        <v>102.23769143714476</v>
      </c>
    </row>
    <row r="14" spans="1:16" ht="26.25" customHeight="1" x14ac:dyDescent="0.2">
      <c r="A14" s="41" t="s">
        <v>22</v>
      </c>
      <c r="B14" s="42">
        <v>111124</v>
      </c>
      <c r="C14" s="31"/>
      <c r="D14" s="31"/>
      <c r="E14" s="31"/>
      <c r="F14" s="32">
        <v>9.5</v>
      </c>
      <c r="G14" s="32">
        <v>354.3</v>
      </c>
      <c r="H14" s="32">
        <v>300</v>
      </c>
      <c r="I14" s="32">
        <v>300</v>
      </c>
      <c r="J14" s="32">
        <v>593.4</v>
      </c>
      <c r="K14" s="33">
        <v>750</v>
      </c>
      <c r="L14" s="34">
        <v>750</v>
      </c>
      <c r="M14" s="34">
        <f t="shared" si="0"/>
        <v>450</v>
      </c>
      <c r="N14" s="34">
        <f>L14/H14*100</f>
        <v>250</v>
      </c>
      <c r="O14" s="34">
        <f>L14-G14</f>
        <v>395.7</v>
      </c>
      <c r="P14" s="35">
        <f>L14/G14*100</f>
        <v>211.68501270110073</v>
      </c>
    </row>
    <row r="15" spans="1:16" ht="24.75" customHeight="1" x14ac:dyDescent="0.2">
      <c r="A15" s="43" t="s">
        <v>23</v>
      </c>
      <c r="B15" s="42"/>
      <c r="C15" s="44" t="s">
        <v>24</v>
      </c>
      <c r="D15" s="44" t="s">
        <v>25</v>
      </c>
      <c r="E15" s="44" t="s">
        <v>26</v>
      </c>
      <c r="F15" s="45" t="s">
        <v>27</v>
      </c>
      <c r="G15" s="45" t="s">
        <v>28</v>
      </c>
      <c r="H15" s="44" t="s">
        <v>29</v>
      </c>
      <c r="I15" s="44" t="s">
        <v>29</v>
      </c>
      <c r="J15" s="44" t="s">
        <v>30</v>
      </c>
      <c r="K15" s="46" t="s">
        <v>31</v>
      </c>
      <c r="L15" s="163" t="s">
        <v>32</v>
      </c>
      <c r="M15" s="163">
        <f t="shared" si="0"/>
        <v>7519.5</v>
      </c>
      <c r="N15" s="163">
        <f>L15/H15*100</f>
        <v>103.61096904780771</v>
      </c>
      <c r="O15" s="163">
        <f>L15-G15</f>
        <v>4284.2999999999884</v>
      </c>
      <c r="P15" s="164">
        <f>L15/G15*100</f>
        <v>102.02590652259337</v>
      </c>
    </row>
    <row r="16" spans="1:16" ht="28.5" customHeight="1" x14ac:dyDescent="0.2">
      <c r="A16" s="49" t="s">
        <v>33</v>
      </c>
      <c r="B16" s="42">
        <v>113110</v>
      </c>
      <c r="C16" s="31">
        <v>106.9</v>
      </c>
      <c r="D16" s="50">
        <v>78.2</v>
      </c>
      <c r="E16" s="50">
        <v>85.4</v>
      </c>
      <c r="F16" s="34">
        <v>46.7</v>
      </c>
      <c r="G16" s="34">
        <v>153.28</v>
      </c>
      <c r="H16" s="32">
        <v>80</v>
      </c>
      <c r="I16" s="32">
        <v>80</v>
      </c>
      <c r="J16" s="32">
        <v>162.69999999999999</v>
      </c>
      <c r="K16" s="35">
        <v>168</v>
      </c>
      <c r="L16" s="34"/>
      <c r="M16" s="34">
        <f t="shared" si="0"/>
        <v>-80</v>
      </c>
      <c r="N16" s="34">
        <f>L16/H16*100</f>
        <v>0</v>
      </c>
      <c r="O16" s="34">
        <f>L16-G16</f>
        <v>-153.28</v>
      </c>
      <c r="P16" s="35">
        <f>L16/G16*100</f>
        <v>0</v>
      </c>
    </row>
    <row r="17" spans="1:16" ht="25.5" customHeight="1" x14ac:dyDescent="0.2">
      <c r="A17" s="51" t="s">
        <v>34</v>
      </c>
      <c r="B17" s="42">
        <v>113120</v>
      </c>
      <c r="C17" s="31">
        <v>0.1</v>
      </c>
      <c r="D17" s="50"/>
      <c r="E17" s="50">
        <v>4.4000000000000004</v>
      </c>
      <c r="F17" s="34">
        <v>-1.9</v>
      </c>
      <c r="G17" s="34"/>
      <c r="H17" s="32"/>
      <c r="I17" s="32"/>
      <c r="J17" s="32">
        <v>0.4</v>
      </c>
      <c r="K17" s="35">
        <v>0.4</v>
      </c>
      <c r="L17" s="34"/>
      <c r="M17" s="34">
        <f t="shared" si="0"/>
        <v>0</v>
      </c>
      <c r="N17" s="34"/>
      <c r="O17" s="34"/>
      <c r="P17" s="35"/>
    </row>
    <row r="18" spans="1:16" ht="25.5" customHeight="1" x14ac:dyDescent="0.2">
      <c r="A18" s="49" t="s">
        <v>35</v>
      </c>
      <c r="B18" s="42">
        <v>113130</v>
      </c>
      <c r="C18" s="31">
        <v>1750.2</v>
      </c>
      <c r="D18" s="50">
        <v>1733.6</v>
      </c>
      <c r="E18" s="50">
        <v>2027.9</v>
      </c>
      <c r="F18" s="34">
        <v>3440.3</v>
      </c>
      <c r="G18" s="34">
        <v>2160.5</v>
      </c>
      <c r="H18" s="32">
        <v>2100</v>
      </c>
      <c r="I18" s="32">
        <v>2100</v>
      </c>
      <c r="J18" s="32">
        <v>4113</v>
      </c>
      <c r="K18" s="35">
        <v>4115</v>
      </c>
      <c r="L18" s="34"/>
      <c r="M18" s="34">
        <f t="shared" si="0"/>
        <v>-2100</v>
      </c>
      <c r="N18" s="34">
        <f>L18/H18*100</f>
        <v>0</v>
      </c>
      <c r="O18" s="34">
        <f t="shared" ref="O18:O39" si="3">L18-G18</f>
        <v>-2160.5</v>
      </c>
      <c r="P18" s="35">
        <f>L18/G18*100</f>
        <v>0</v>
      </c>
    </row>
    <row r="19" spans="1:16" ht="20.25" customHeight="1" x14ac:dyDescent="0.2">
      <c r="A19" s="49" t="s">
        <v>36</v>
      </c>
      <c r="B19" s="42">
        <v>113140</v>
      </c>
      <c r="C19" s="31">
        <v>0.4</v>
      </c>
      <c r="D19" s="50"/>
      <c r="E19" s="50">
        <v>9.3000000000000007</v>
      </c>
      <c r="F19" s="34">
        <v>4.3</v>
      </c>
      <c r="G19" s="34">
        <v>-7.2</v>
      </c>
      <c r="H19" s="32"/>
      <c r="I19" s="32"/>
      <c r="J19" s="32">
        <v>3.7</v>
      </c>
      <c r="K19" s="35">
        <v>3.7</v>
      </c>
      <c r="L19" s="34"/>
      <c r="M19" s="34">
        <f t="shared" si="0"/>
        <v>0</v>
      </c>
      <c r="N19" s="34"/>
      <c r="O19" s="34">
        <f t="shared" si="3"/>
        <v>7.2</v>
      </c>
      <c r="P19" s="35">
        <f>L19/G19*100</f>
        <v>0</v>
      </c>
    </row>
    <row r="20" spans="1:16" x14ac:dyDescent="0.2">
      <c r="A20" s="51" t="s">
        <v>37</v>
      </c>
      <c r="B20" s="42">
        <v>113150</v>
      </c>
      <c r="C20" s="31">
        <v>0.6</v>
      </c>
      <c r="D20" s="50">
        <v>0.4</v>
      </c>
      <c r="E20" s="50">
        <v>2.7</v>
      </c>
      <c r="F20" s="34">
        <v>2</v>
      </c>
      <c r="G20" s="34">
        <v>5.3</v>
      </c>
      <c r="H20" s="32"/>
      <c r="I20" s="32"/>
      <c r="J20" s="32">
        <v>1.8</v>
      </c>
      <c r="K20" s="35">
        <v>1.8</v>
      </c>
      <c r="L20" s="34"/>
      <c r="M20" s="34">
        <f t="shared" si="0"/>
        <v>0</v>
      </c>
      <c r="N20" s="34"/>
      <c r="O20" s="34">
        <f t="shared" si="3"/>
        <v>-5.3</v>
      </c>
      <c r="P20" s="35">
        <f>L20/G20*100</f>
        <v>0</v>
      </c>
    </row>
    <row r="21" spans="1:16" ht="24" x14ac:dyDescent="0.2">
      <c r="A21" s="51" t="s">
        <v>38</v>
      </c>
      <c r="B21" s="42">
        <v>113161</v>
      </c>
      <c r="C21" s="31"/>
      <c r="D21" s="50"/>
      <c r="E21" s="50"/>
      <c r="F21" s="34"/>
      <c r="G21" s="34"/>
      <c r="H21" s="32"/>
      <c r="I21" s="32"/>
      <c r="J21" s="32"/>
      <c r="K21" s="35"/>
      <c r="L21" s="34">
        <v>2450</v>
      </c>
      <c r="M21" s="34">
        <f t="shared" si="0"/>
        <v>2450</v>
      </c>
      <c r="N21" s="34"/>
      <c r="O21" s="34">
        <f t="shared" si="3"/>
        <v>2450</v>
      </c>
      <c r="P21" s="35"/>
    </row>
    <row r="22" spans="1:16" ht="18.75" customHeight="1" x14ac:dyDescent="0.2">
      <c r="A22" s="49" t="s">
        <v>39</v>
      </c>
      <c r="B22" s="42">
        <v>113210</v>
      </c>
      <c r="C22" s="31">
        <v>4013.7</v>
      </c>
      <c r="D22" s="50">
        <v>5436.4</v>
      </c>
      <c r="E22" s="50">
        <v>6373.1</v>
      </c>
      <c r="F22" s="34">
        <v>9716.4</v>
      </c>
      <c r="G22" s="34">
        <v>13308.9</v>
      </c>
      <c r="H22" s="32">
        <v>13000</v>
      </c>
      <c r="I22" s="32">
        <v>13000</v>
      </c>
      <c r="J22" s="32">
        <v>16734.400000000001</v>
      </c>
      <c r="K22" s="35">
        <v>16750</v>
      </c>
      <c r="L22" s="34">
        <v>13000</v>
      </c>
      <c r="M22" s="34">
        <f t="shared" si="0"/>
        <v>0</v>
      </c>
      <c r="N22" s="34">
        <f>L22/H22*100</f>
        <v>100</v>
      </c>
      <c r="O22" s="34">
        <f t="shared" si="3"/>
        <v>-308.89999999999964</v>
      </c>
      <c r="P22" s="35">
        <f t="shared" ref="P22:P39" si="4">L22/G22*100</f>
        <v>97.678996761565571</v>
      </c>
    </row>
    <row r="23" spans="1:16" x14ac:dyDescent="0.2">
      <c r="A23" s="49" t="s">
        <v>40</v>
      </c>
      <c r="B23" s="42">
        <v>113220</v>
      </c>
      <c r="C23" s="31">
        <v>7.2</v>
      </c>
      <c r="D23" s="50">
        <v>-0.2</v>
      </c>
      <c r="E23" s="50">
        <v>30.7</v>
      </c>
      <c r="F23" s="34">
        <v>-6.6</v>
      </c>
      <c r="G23" s="34">
        <v>1.9</v>
      </c>
      <c r="H23" s="32"/>
      <c r="I23" s="32"/>
      <c r="J23" s="32">
        <v>80.599999999999994</v>
      </c>
      <c r="K23" s="35">
        <v>81</v>
      </c>
      <c r="L23" s="34"/>
      <c r="M23" s="34">
        <f t="shared" si="0"/>
        <v>0</v>
      </c>
      <c r="N23" s="34"/>
      <c r="O23" s="34">
        <f t="shared" si="3"/>
        <v>-1.9</v>
      </c>
      <c r="P23" s="35">
        <f t="shared" si="4"/>
        <v>0</v>
      </c>
    </row>
    <row r="24" spans="1:16" ht="42.75" customHeight="1" x14ac:dyDescent="0.2">
      <c r="A24" s="49" t="s">
        <v>41</v>
      </c>
      <c r="B24" s="42">
        <v>113230</v>
      </c>
      <c r="C24" s="31">
        <v>34933.199999999997</v>
      </c>
      <c r="D24" s="50">
        <v>36310</v>
      </c>
      <c r="E24" s="50">
        <v>34481.699999999997</v>
      </c>
      <c r="F24" s="34">
        <v>104050</v>
      </c>
      <c r="G24" s="34">
        <v>107991</v>
      </c>
      <c r="H24" s="32">
        <v>107000</v>
      </c>
      <c r="I24" s="32">
        <v>107000</v>
      </c>
      <c r="J24" s="32">
        <v>108210.6</v>
      </c>
      <c r="K24" s="35">
        <v>108300</v>
      </c>
      <c r="L24" s="34">
        <v>110000</v>
      </c>
      <c r="M24" s="34">
        <f t="shared" si="0"/>
        <v>3000</v>
      </c>
      <c r="N24" s="34">
        <f t="shared" ref="N24:N33" si="5">L24/H24*100</f>
        <v>102.803738317757</v>
      </c>
      <c r="O24" s="34">
        <f t="shared" si="3"/>
        <v>2009</v>
      </c>
      <c r="P24" s="35">
        <f t="shared" si="4"/>
        <v>101.86034021353632</v>
      </c>
    </row>
    <row r="25" spans="1:16" ht="27" customHeight="1" x14ac:dyDescent="0.2">
      <c r="A25" s="49" t="s">
        <v>42</v>
      </c>
      <c r="B25" s="42">
        <v>113240</v>
      </c>
      <c r="C25" s="31">
        <v>61951.5</v>
      </c>
      <c r="D25" s="50">
        <v>69133.7</v>
      </c>
      <c r="E25" s="50">
        <v>68950.600000000006</v>
      </c>
      <c r="F25" s="34">
        <v>83207.600000000006</v>
      </c>
      <c r="G25" s="34">
        <v>87862</v>
      </c>
      <c r="H25" s="32">
        <v>86060.5</v>
      </c>
      <c r="I25" s="32">
        <v>86060.5</v>
      </c>
      <c r="J25" s="32">
        <v>90155.5</v>
      </c>
      <c r="K25" s="35">
        <v>90200</v>
      </c>
      <c r="L25" s="34">
        <v>90310</v>
      </c>
      <c r="M25" s="34">
        <f t="shared" si="0"/>
        <v>4249.5</v>
      </c>
      <c r="N25" s="34">
        <f t="shared" si="5"/>
        <v>104.93780538109819</v>
      </c>
      <c r="O25" s="34">
        <f t="shared" si="3"/>
        <v>2448</v>
      </c>
      <c r="P25" s="35">
        <f t="shared" si="4"/>
        <v>102.78618743028841</v>
      </c>
    </row>
    <row r="26" spans="1:16" x14ac:dyDescent="0.2">
      <c r="A26" s="49" t="s">
        <v>43</v>
      </c>
      <c r="B26" s="42">
        <v>113312</v>
      </c>
      <c r="C26" s="31">
        <v>536.5</v>
      </c>
      <c r="D26" s="50">
        <v>525.5</v>
      </c>
      <c r="E26" s="50">
        <v>386.6</v>
      </c>
      <c r="F26" s="34">
        <v>250.8</v>
      </c>
      <c r="G26" s="34">
        <v>269.3</v>
      </c>
      <c r="H26" s="32">
        <v>255</v>
      </c>
      <c r="I26" s="32">
        <v>255</v>
      </c>
      <c r="J26" s="34">
        <v>173.7</v>
      </c>
      <c r="K26" s="35">
        <v>200</v>
      </c>
      <c r="L26" s="34">
        <v>245</v>
      </c>
      <c r="M26" s="34">
        <f t="shared" si="0"/>
        <v>-10</v>
      </c>
      <c r="N26" s="34">
        <f t="shared" si="5"/>
        <v>96.078431372549019</v>
      </c>
      <c r="O26" s="34">
        <f t="shared" si="3"/>
        <v>-24.300000000000011</v>
      </c>
      <c r="P26" s="35">
        <f t="shared" si="4"/>
        <v>90.976606015595991</v>
      </c>
    </row>
    <row r="27" spans="1:16" x14ac:dyDescent="0.2">
      <c r="A27" s="52" t="s">
        <v>44</v>
      </c>
      <c r="B27" s="42"/>
      <c r="C27" s="44" t="s">
        <v>45</v>
      </c>
      <c r="D27" s="47" t="s">
        <v>46</v>
      </c>
      <c r="E27" s="47" t="s">
        <v>47</v>
      </c>
      <c r="F27" s="53" t="s">
        <v>48</v>
      </c>
      <c r="G27" s="53" t="s">
        <v>49</v>
      </c>
      <c r="H27" s="45" t="s">
        <v>50</v>
      </c>
      <c r="I27" s="45" t="s">
        <v>50</v>
      </c>
      <c r="J27" s="53" t="s">
        <v>51</v>
      </c>
      <c r="K27" s="48" t="s">
        <v>52</v>
      </c>
      <c r="L27" s="165" t="s">
        <v>53</v>
      </c>
      <c r="M27" s="165">
        <f t="shared" si="0"/>
        <v>6217</v>
      </c>
      <c r="N27" s="165">
        <f t="shared" si="5"/>
        <v>102.91481082094801</v>
      </c>
      <c r="O27" s="165">
        <f t="shared" si="3"/>
        <v>13731.700000000012</v>
      </c>
      <c r="P27" s="164">
        <f t="shared" si="4"/>
        <v>106.67315270588841</v>
      </c>
    </row>
    <row r="28" spans="1:16" x14ac:dyDescent="0.2">
      <c r="A28" s="49" t="s">
        <v>54</v>
      </c>
      <c r="B28" s="42">
        <v>114411</v>
      </c>
      <c r="C28" s="31">
        <v>11734.7</v>
      </c>
      <c r="D28" s="50">
        <v>9414.1</v>
      </c>
      <c r="E28" s="31">
        <v>9776.9</v>
      </c>
      <c r="F28" s="32">
        <v>10813.8</v>
      </c>
      <c r="G28" s="32">
        <v>10142.1</v>
      </c>
      <c r="H28" s="31">
        <v>9886.7000000000007</v>
      </c>
      <c r="I28" s="31">
        <v>9886.7000000000007</v>
      </c>
      <c r="J28" s="32">
        <v>9562.6</v>
      </c>
      <c r="K28" s="33">
        <v>9886.7000000000007</v>
      </c>
      <c r="L28" s="50">
        <v>9595</v>
      </c>
      <c r="M28" s="50">
        <f t="shared" si="0"/>
        <v>-291.70000000000073</v>
      </c>
      <c r="N28" s="50">
        <f t="shared" si="5"/>
        <v>97.049571646757755</v>
      </c>
      <c r="O28" s="50">
        <f t="shared" si="3"/>
        <v>-547.10000000000036</v>
      </c>
      <c r="P28" s="35">
        <f t="shared" si="4"/>
        <v>94.605653661470498</v>
      </c>
    </row>
    <row r="29" spans="1:16" x14ac:dyDescent="0.2">
      <c r="A29" s="49" t="s">
        <v>55</v>
      </c>
      <c r="B29" s="42">
        <v>114412</v>
      </c>
      <c r="C29" s="31">
        <v>21486.6</v>
      </c>
      <c r="D29" s="50">
        <v>21633.3</v>
      </c>
      <c r="E29" s="31">
        <v>21324.3</v>
      </c>
      <c r="F29" s="32">
        <v>21751.7</v>
      </c>
      <c r="G29" s="32">
        <v>20759.5</v>
      </c>
      <c r="H29" s="31">
        <v>21000</v>
      </c>
      <c r="I29" s="31">
        <v>21000</v>
      </c>
      <c r="J29" s="32">
        <v>19911.7</v>
      </c>
      <c r="K29" s="33">
        <v>20500</v>
      </c>
      <c r="L29" s="50">
        <v>21000</v>
      </c>
      <c r="M29" s="50">
        <f t="shared" si="0"/>
        <v>0</v>
      </c>
      <c r="N29" s="50">
        <f t="shared" si="5"/>
        <v>100</v>
      </c>
      <c r="O29" s="50">
        <f t="shared" si="3"/>
        <v>240.5</v>
      </c>
      <c r="P29" s="35">
        <f t="shared" si="4"/>
        <v>101.15850574435801</v>
      </c>
    </row>
    <row r="30" spans="1:16" ht="25.5" customHeight="1" x14ac:dyDescent="0.2">
      <c r="A30" s="49" t="s">
        <v>56</v>
      </c>
      <c r="B30" s="42">
        <v>114413</v>
      </c>
      <c r="C30" s="31">
        <v>17692.3</v>
      </c>
      <c r="D30" s="50">
        <v>15978.1</v>
      </c>
      <c r="E30" s="50">
        <v>14643</v>
      </c>
      <c r="F30" s="34">
        <v>17255.2</v>
      </c>
      <c r="G30" s="34">
        <v>15007.7</v>
      </c>
      <c r="H30" s="31">
        <v>12800.8</v>
      </c>
      <c r="I30" s="31">
        <v>12800.8</v>
      </c>
      <c r="J30" s="34">
        <v>12660.8</v>
      </c>
      <c r="K30" s="35">
        <v>12800.8</v>
      </c>
      <c r="L30" s="50">
        <v>11682.2</v>
      </c>
      <c r="M30" s="50">
        <f t="shared" si="0"/>
        <v>-1118.5999999999985</v>
      </c>
      <c r="N30" s="50">
        <f t="shared" si="5"/>
        <v>91.261483657271441</v>
      </c>
      <c r="O30" s="50">
        <f t="shared" si="3"/>
        <v>-3325.5</v>
      </c>
      <c r="P30" s="35">
        <f t="shared" si="4"/>
        <v>77.841374760956043</v>
      </c>
    </row>
    <row r="31" spans="1:16" x14ac:dyDescent="0.2">
      <c r="A31" s="49" t="s">
        <v>57</v>
      </c>
      <c r="B31" s="42">
        <v>114414</v>
      </c>
      <c r="C31" s="31">
        <v>1217.0999999999999</v>
      </c>
      <c r="D31" s="50">
        <v>1556</v>
      </c>
      <c r="E31" s="31">
        <v>1275.3</v>
      </c>
      <c r="F31" s="32">
        <v>1018.6</v>
      </c>
      <c r="G31" s="32">
        <v>1462.8</v>
      </c>
      <c r="H31" s="31">
        <v>1400</v>
      </c>
      <c r="I31" s="31">
        <v>1400</v>
      </c>
      <c r="J31" s="32">
        <v>1186</v>
      </c>
      <c r="K31" s="33">
        <v>1190</v>
      </c>
      <c r="L31" s="50">
        <v>1200</v>
      </c>
      <c r="M31" s="50">
        <f t="shared" si="0"/>
        <v>-200</v>
      </c>
      <c r="N31" s="50">
        <f t="shared" si="5"/>
        <v>85.714285714285708</v>
      </c>
      <c r="O31" s="50">
        <f t="shared" si="3"/>
        <v>-262.79999999999995</v>
      </c>
      <c r="P31" s="35">
        <f t="shared" si="4"/>
        <v>82.034454470877776</v>
      </c>
    </row>
    <row r="32" spans="1:16" x14ac:dyDescent="0.2">
      <c r="A32" s="49" t="s">
        <v>58</v>
      </c>
      <c r="B32" s="42">
        <v>114415</v>
      </c>
      <c r="C32" s="31">
        <v>16176.7</v>
      </c>
      <c r="D32" s="50">
        <v>18959.599999999999</v>
      </c>
      <c r="E32" s="31">
        <v>20031</v>
      </c>
      <c r="F32" s="32">
        <v>18020.7</v>
      </c>
      <c r="G32" s="32">
        <v>19226.3</v>
      </c>
      <c r="H32" s="32">
        <v>25515</v>
      </c>
      <c r="I32" s="32">
        <v>25515</v>
      </c>
      <c r="J32" s="32">
        <v>23558.3</v>
      </c>
      <c r="K32" s="33">
        <v>24000</v>
      </c>
      <c r="L32" s="34">
        <v>25517.8</v>
      </c>
      <c r="M32" s="34">
        <f t="shared" si="0"/>
        <v>2.7999999999992724</v>
      </c>
      <c r="N32" s="34">
        <f t="shared" si="5"/>
        <v>100.01097393689986</v>
      </c>
      <c r="O32" s="34">
        <f t="shared" si="3"/>
        <v>6291.5</v>
      </c>
      <c r="P32" s="35">
        <f t="shared" si="4"/>
        <v>132.72340491930325</v>
      </c>
    </row>
    <row r="33" spans="1:16" x14ac:dyDescent="0.2">
      <c r="A33" s="49" t="s">
        <v>59</v>
      </c>
      <c r="B33" s="42">
        <v>114416</v>
      </c>
      <c r="C33" s="31">
        <v>4221.7</v>
      </c>
      <c r="D33" s="50">
        <v>4095.1</v>
      </c>
      <c r="E33" s="31">
        <v>3838</v>
      </c>
      <c r="F33" s="32">
        <v>3817.8</v>
      </c>
      <c r="G33" s="32">
        <v>4742.5</v>
      </c>
      <c r="H33" s="32">
        <v>5652</v>
      </c>
      <c r="I33" s="32">
        <v>5652</v>
      </c>
      <c r="J33" s="32">
        <v>4634.8</v>
      </c>
      <c r="K33" s="33">
        <v>5000</v>
      </c>
      <c r="L33" s="34">
        <v>6012</v>
      </c>
      <c r="M33" s="34">
        <f t="shared" si="0"/>
        <v>360</v>
      </c>
      <c r="N33" s="34">
        <f t="shared" si="5"/>
        <v>106.36942675159236</v>
      </c>
      <c r="O33" s="34">
        <f t="shared" si="3"/>
        <v>1269.5</v>
      </c>
      <c r="P33" s="35">
        <f t="shared" si="4"/>
        <v>126.768581971534</v>
      </c>
    </row>
    <row r="34" spans="1:16" x14ac:dyDescent="0.2">
      <c r="A34" s="49" t="s">
        <v>60</v>
      </c>
      <c r="B34" s="42">
        <v>114417</v>
      </c>
      <c r="C34" s="31"/>
      <c r="D34" s="50"/>
      <c r="E34" s="31"/>
      <c r="F34" s="32"/>
      <c r="G34" s="32">
        <v>-1.6</v>
      </c>
      <c r="H34" s="32"/>
      <c r="I34" s="32"/>
      <c r="J34" s="32"/>
      <c r="K34" s="33"/>
      <c r="L34" s="34"/>
      <c r="M34" s="34">
        <f t="shared" si="0"/>
        <v>0</v>
      </c>
      <c r="N34" s="34"/>
      <c r="O34" s="34">
        <f t="shared" si="3"/>
        <v>1.6</v>
      </c>
      <c r="P34" s="35">
        <f t="shared" si="4"/>
        <v>0</v>
      </c>
    </row>
    <row r="35" spans="1:16" x14ac:dyDescent="0.2">
      <c r="A35" s="49" t="s">
        <v>61</v>
      </c>
      <c r="B35" s="42">
        <v>114418</v>
      </c>
      <c r="C35" s="31">
        <v>99743.5</v>
      </c>
      <c r="D35" s="50">
        <v>104552.7</v>
      </c>
      <c r="E35" s="31">
        <v>104647.4</v>
      </c>
      <c r="F35" s="32">
        <v>110521</v>
      </c>
      <c r="G35" s="32">
        <v>119043.5</v>
      </c>
      <c r="H35" s="32">
        <v>122000</v>
      </c>
      <c r="I35" s="32">
        <v>122000</v>
      </c>
      <c r="J35" s="32">
        <v>119910.2</v>
      </c>
      <c r="K35" s="33">
        <v>125000</v>
      </c>
      <c r="L35" s="34">
        <v>128000</v>
      </c>
      <c r="M35" s="34">
        <f t="shared" si="0"/>
        <v>6000</v>
      </c>
      <c r="N35" s="34">
        <f>L35/H35*100</f>
        <v>104.91803278688525</v>
      </c>
      <c r="O35" s="34">
        <f t="shared" si="3"/>
        <v>8956.5</v>
      </c>
      <c r="P35" s="35">
        <f t="shared" si="4"/>
        <v>107.5237203207231</v>
      </c>
    </row>
    <row r="36" spans="1:16" x14ac:dyDescent="0.2">
      <c r="A36" s="49" t="s">
        <v>62</v>
      </c>
      <c r="B36" s="42">
        <v>114421</v>
      </c>
      <c r="C36" s="31">
        <v>9040.1</v>
      </c>
      <c r="D36" s="50">
        <v>9710.7000000000007</v>
      </c>
      <c r="E36" s="31">
        <v>11668.2</v>
      </c>
      <c r="F36" s="32">
        <v>12918.8</v>
      </c>
      <c r="G36" s="32">
        <v>14885.8</v>
      </c>
      <c r="H36" s="32">
        <v>14000</v>
      </c>
      <c r="I36" s="32">
        <v>14000</v>
      </c>
      <c r="J36" s="32">
        <v>17987</v>
      </c>
      <c r="K36" s="33">
        <v>18000</v>
      </c>
      <c r="L36" s="34">
        <v>15000</v>
      </c>
      <c r="M36" s="34">
        <f t="shared" si="0"/>
        <v>1000</v>
      </c>
      <c r="N36" s="34">
        <f>L36/H36*100</f>
        <v>107.14285714285714</v>
      </c>
      <c r="O36" s="34">
        <f t="shared" si="3"/>
        <v>114.20000000000073</v>
      </c>
      <c r="P36" s="35">
        <f t="shared" si="4"/>
        <v>100.76717408536994</v>
      </c>
    </row>
    <row r="37" spans="1:16" x14ac:dyDescent="0.2">
      <c r="A37" s="49" t="s">
        <v>63</v>
      </c>
      <c r="B37" s="42">
        <v>114422</v>
      </c>
      <c r="C37" s="31">
        <v>-10.9</v>
      </c>
      <c r="D37" s="50">
        <v>0.3</v>
      </c>
      <c r="E37" s="31"/>
      <c r="F37" s="32">
        <v>0.1</v>
      </c>
      <c r="G37" s="32">
        <v>4.0999999999999996</v>
      </c>
      <c r="H37" s="32"/>
      <c r="I37" s="32"/>
      <c r="J37" s="32"/>
      <c r="K37" s="33"/>
      <c r="L37" s="34"/>
      <c r="M37" s="34">
        <f t="shared" si="0"/>
        <v>0</v>
      </c>
      <c r="N37" s="34"/>
      <c r="O37" s="34">
        <f t="shared" si="3"/>
        <v>-4.0999999999999996</v>
      </c>
      <c r="P37" s="35">
        <f t="shared" si="4"/>
        <v>0</v>
      </c>
    </row>
    <row r="38" spans="1:16" x14ac:dyDescent="0.2">
      <c r="A38" s="49" t="s">
        <v>64</v>
      </c>
      <c r="B38" s="42">
        <v>114423</v>
      </c>
      <c r="C38" s="31">
        <v>537.70000000000005</v>
      </c>
      <c r="D38" s="50">
        <v>557.70000000000005</v>
      </c>
      <c r="E38" s="31">
        <v>530.20000000000005</v>
      </c>
      <c r="F38" s="32">
        <v>527.20000000000005</v>
      </c>
      <c r="G38" s="32">
        <v>505.8</v>
      </c>
      <c r="H38" s="32">
        <v>1025.5</v>
      </c>
      <c r="I38" s="32">
        <v>1025.5</v>
      </c>
      <c r="J38" s="32">
        <v>740.7</v>
      </c>
      <c r="K38" s="33">
        <v>750</v>
      </c>
      <c r="L38" s="34">
        <v>750</v>
      </c>
      <c r="M38" s="34">
        <f t="shared" si="0"/>
        <v>-275.5</v>
      </c>
      <c r="N38" s="34">
        <f>L38/H38*100</f>
        <v>73.135056070209657</v>
      </c>
      <c r="O38" s="34">
        <f t="shared" si="3"/>
        <v>244.2</v>
      </c>
      <c r="P38" s="35">
        <f t="shared" si="4"/>
        <v>148.27995255041517</v>
      </c>
    </row>
    <row r="39" spans="1:16" x14ac:dyDescent="0.2">
      <c r="A39" s="54" t="s">
        <v>65</v>
      </c>
      <c r="B39" s="42">
        <v>142211</v>
      </c>
      <c r="C39" s="31">
        <v>3.2</v>
      </c>
      <c r="D39" s="50">
        <v>17.5</v>
      </c>
      <c r="E39" s="31">
        <v>12.1</v>
      </c>
      <c r="F39" s="32">
        <v>42.2</v>
      </c>
      <c r="G39" s="32">
        <v>-3.19</v>
      </c>
      <c r="H39" s="32">
        <v>10</v>
      </c>
      <c r="I39" s="32">
        <v>10</v>
      </c>
      <c r="J39" s="32">
        <v>1344.9</v>
      </c>
      <c r="K39" s="33">
        <v>1350</v>
      </c>
      <c r="L39" s="34">
        <v>750</v>
      </c>
      <c r="M39" s="34">
        <f t="shared" si="0"/>
        <v>740</v>
      </c>
      <c r="N39" s="34">
        <f>L39/H39*100</f>
        <v>7500</v>
      </c>
      <c r="O39" s="34">
        <f t="shared" si="3"/>
        <v>753.19</v>
      </c>
      <c r="P39" s="35">
        <f t="shared" si="4"/>
        <v>-23510.971786833856</v>
      </c>
    </row>
    <row r="40" spans="1:16" x14ac:dyDescent="0.2">
      <c r="A40" s="49" t="s">
        <v>66</v>
      </c>
      <c r="B40" s="42">
        <v>142216</v>
      </c>
      <c r="C40" s="31"/>
      <c r="D40" s="50"/>
      <c r="E40" s="50"/>
      <c r="F40" s="34"/>
      <c r="G40" s="34"/>
      <c r="H40" s="32"/>
      <c r="I40" s="32"/>
      <c r="J40" s="34"/>
      <c r="K40" s="35"/>
      <c r="L40" s="34"/>
      <c r="M40" s="34">
        <f t="shared" si="0"/>
        <v>0</v>
      </c>
      <c r="N40" s="34"/>
      <c r="O40" s="34"/>
      <c r="P40" s="35"/>
    </row>
    <row r="41" spans="1:16" x14ac:dyDescent="0.2">
      <c r="A41" s="49" t="s">
        <v>67</v>
      </c>
      <c r="B41" s="42">
        <v>114426</v>
      </c>
      <c r="C41" s="31"/>
      <c r="D41" s="50"/>
      <c r="E41" s="50">
        <v>1.3</v>
      </c>
      <c r="F41" s="34"/>
      <c r="G41" s="34"/>
      <c r="H41" s="32"/>
      <c r="I41" s="32"/>
      <c r="J41" s="34"/>
      <c r="K41" s="35"/>
      <c r="L41" s="34"/>
      <c r="M41" s="34">
        <f t="shared" ref="M41:M72" si="6">L41-H41</f>
        <v>0</v>
      </c>
      <c r="N41" s="34"/>
      <c r="O41" s="34"/>
      <c r="P41" s="35"/>
    </row>
    <row r="42" spans="1:16" x14ac:dyDescent="0.2">
      <c r="A42" s="55" t="s">
        <v>68</v>
      </c>
      <c r="B42" s="56">
        <v>114522</v>
      </c>
      <c r="C42" s="57">
        <v>12363.4</v>
      </c>
      <c r="D42" s="58">
        <v>14114.2</v>
      </c>
      <c r="E42" s="57">
        <v>12122.2</v>
      </c>
      <c r="F42" s="59">
        <v>18386.900000000001</v>
      </c>
      <c r="G42" s="59">
        <v>15235.8</v>
      </c>
      <c r="H42" s="60">
        <v>14000</v>
      </c>
      <c r="I42" s="60">
        <v>14000</v>
      </c>
      <c r="J42" s="59">
        <v>13687.2</v>
      </c>
      <c r="K42" s="61">
        <v>14500</v>
      </c>
      <c r="L42" s="60">
        <v>14500</v>
      </c>
      <c r="M42" s="60">
        <f t="shared" si="6"/>
        <v>500</v>
      </c>
      <c r="N42" s="60">
        <f>L42/H42*100</f>
        <v>103.57142857142858</v>
      </c>
      <c r="O42" s="60">
        <f t="shared" ref="O42:O58" si="7">L42-G42</f>
        <v>-735.79999999999927</v>
      </c>
      <c r="P42" s="61">
        <f t="shared" ref="P42:P58" si="8">L42/G42*100</f>
        <v>95.170585069376074</v>
      </c>
    </row>
    <row r="43" spans="1:16" x14ac:dyDescent="0.2">
      <c r="A43" s="62" t="s">
        <v>69</v>
      </c>
      <c r="B43" s="63"/>
      <c r="C43" s="44" t="s">
        <v>70</v>
      </c>
      <c r="D43" s="47" t="s">
        <v>71</v>
      </c>
      <c r="E43" s="44" t="s">
        <v>72</v>
      </c>
      <c r="F43" s="45" t="s">
        <v>73</v>
      </c>
      <c r="G43" s="45" t="s">
        <v>74</v>
      </c>
      <c r="H43" s="45" t="s">
        <v>75</v>
      </c>
      <c r="I43" s="45" t="s">
        <v>75</v>
      </c>
      <c r="J43" s="45" t="s">
        <v>76</v>
      </c>
      <c r="K43" s="46" t="s">
        <v>77</v>
      </c>
      <c r="L43" s="165" t="s">
        <v>78</v>
      </c>
      <c r="M43" s="165">
        <f t="shared" si="6"/>
        <v>27.5</v>
      </c>
      <c r="N43" s="165">
        <f>L43/H43*100</f>
        <v>105.72916666666667</v>
      </c>
      <c r="O43" s="165">
        <f t="shared" si="7"/>
        <v>-206.79999999999995</v>
      </c>
      <c r="P43" s="164">
        <f t="shared" si="8"/>
        <v>71.048579028419439</v>
      </c>
    </row>
    <row r="44" spans="1:16" x14ac:dyDescent="0.2">
      <c r="A44" s="49" t="s">
        <v>79</v>
      </c>
      <c r="B44" s="63">
        <v>114611</v>
      </c>
      <c r="C44" s="31">
        <v>2025.5</v>
      </c>
      <c r="D44" s="50">
        <v>354.2</v>
      </c>
      <c r="E44" s="31">
        <v>460.2</v>
      </c>
      <c r="F44" s="32">
        <v>343.5</v>
      </c>
      <c r="G44" s="32">
        <v>375.1</v>
      </c>
      <c r="H44" s="31">
        <v>350</v>
      </c>
      <c r="I44" s="31">
        <v>350</v>
      </c>
      <c r="J44" s="32">
        <v>370.8</v>
      </c>
      <c r="K44" s="33">
        <v>375</v>
      </c>
      <c r="L44" s="50">
        <v>350</v>
      </c>
      <c r="M44" s="50">
        <f t="shared" si="6"/>
        <v>0</v>
      </c>
      <c r="N44" s="50">
        <f>L44/H44*100</f>
        <v>100</v>
      </c>
      <c r="O44" s="50">
        <f t="shared" si="7"/>
        <v>-25.100000000000023</v>
      </c>
      <c r="P44" s="35">
        <f t="shared" si="8"/>
        <v>93.308451079712071</v>
      </c>
    </row>
    <row r="45" spans="1:16" x14ac:dyDescent="0.2">
      <c r="A45" s="54" t="s">
        <v>80</v>
      </c>
      <c r="B45" s="63">
        <v>114612</v>
      </c>
      <c r="C45" s="31">
        <v>152.5</v>
      </c>
      <c r="D45" s="50">
        <v>540.70000000000005</v>
      </c>
      <c r="E45" s="31">
        <v>488.5</v>
      </c>
      <c r="F45" s="32">
        <v>70.900000000000006</v>
      </c>
      <c r="G45" s="32">
        <v>289.3</v>
      </c>
      <c r="H45" s="31">
        <v>122.5</v>
      </c>
      <c r="I45" s="31">
        <v>122.5</v>
      </c>
      <c r="J45" s="32">
        <v>64</v>
      </c>
      <c r="K45" s="33">
        <v>70</v>
      </c>
      <c r="L45" s="50">
        <v>122.5</v>
      </c>
      <c r="M45" s="50">
        <f t="shared" si="6"/>
        <v>0</v>
      </c>
      <c r="N45" s="50">
        <f>L45/H45*100</f>
        <v>100</v>
      </c>
      <c r="O45" s="50">
        <f t="shared" si="7"/>
        <v>-166.8</v>
      </c>
      <c r="P45" s="35">
        <f t="shared" si="8"/>
        <v>42.3435879709644</v>
      </c>
    </row>
    <row r="46" spans="1:16" x14ac:dyDescent="0.2">
      <c r="A46" s="49" t="s">
        <v>81</v>
      </c>
      <c r="B46" s="63">
        <v>114613</v>
      </c>
      <c r="C46" s="31">
        <v>0.6</v>
      </c>
      <c r="D46" s="50"/>
      <c r="E46" s="31"/>
      <c r="F46" s="32"/>
      <c r="G46" s="32">
        <v>0.3</v>
      </c>
      <c r="H46" s="31"/>
      <c r="I46" s="31"/>
      <c r="J46" s="32"/>
      <c r="K46" s="33"/>
      <c r="L46" s="50"/>
      <c r="M46" s="50">
        <f t="shared" si="6"/>
        <v>0</v>
      </c>
      <c r="N46" s="50"/>
      <c r="O46" s="50">
        <f t="shared" si="7"/>
        <v>-0.3</v>
      </c>
      <c r="P46" s="35">
        <f t="shared" si="8"/>
        <v>0</v>
      </c>
    </row>
    <row r="47" spans="1:16" x14ac:dyDescent="0.2">
      <c r="A47" s="49" t="s">
        <v>82</v>
      </c>
      <c r="B47" s="63">
        <v>114621</v>
      </c>
      <c r="C47" s="31">
        <v>0.2</v>
      </c>
      <c r="D47" s="50">
        <v>0.1</v>
      </c>
      <c r="E47" s="31"/>
      <c r="F47" s="32"/>
      <c r="G47" s="32">
        <v>1</v>
      </c>
      <c r="H47" s="31"/>
      <c r="I47" s="31"/>
      <c r="J47" s="32">
        <v>0.1</v>
      </c>
      <c r="K47" s="33"/>
      <c r="L47" s="50"/>
      <c r="M47" s="50">
        <f t="shared" si="6"/>
        <v>0</v>
      </c>
      <c r="N47" s="50"/>
      <c r="O47" s="50">
        <f t="shared" si="7"/>
        <v>-1</v>
      </c>
      <c r="P47" s="35">
        <f t="shared" si="8"/>
        <v>0</v>
      </c>
    </row>
    <row r="48" spans="1:16" x14ac:dyDescent="0.2">
      <c r="A48" s="49" t="s">
        <v>83</v>
      </c>
      <c r="B48" s="63">
        <v>114622</v>
      </c>
      <c r="C48" s="31">
        <v>42.5</v>
      </c>
      <c r="D48" s="50">
        <v>21.4</v>
      </c>
      <c r="E48" s="31">
        <v>14.1</v>
      </c>
      <c r="F48" s="32">
        <v>32.4</v>
      </c>
      <c r="G48" s="32">
        <v>47</v>
      </c>
      <c r="H48" s="31">
        <v>7.5</v>
      </c>
      <c r="I48" s="31">
        <v>7.5</v>
      </c>
      <c r="J48" s="32">
        <v>48.6</v>
      </c>
      <c r="K48" s="33">
        <v>48.6</v>
      </c>
      <c r="L48" s="50">
        <v>35</v>
      </c>
      <c r="M48" s="50">
        <f t="shared" si="6"/>
        <v>27.5</v>
      </c>
      <c r="N48" s="50">
        <f>L48/H48*100</f>
        <v>466.66666666666669</v>
      </c>
      <c r="O48" s="50">
        <f t="shared" si="7"/>
        <v>-12</v>
      </c>
      <c r="P48" s="35">
        <f t="shared" si="8"/>
        <v>74.468085106382972</v>
      </c>
    </row>
    <row r="49" spans="1:16" ht="26.25" customHeight="1" x14ac:dyDescent="0.2">
      <c r="A49" s="55" t="s">
        <v>84</v>
      </c>
      <c r="B49" s="56">
        <v>114624</v>
      </c>
      <c r="C49" s="57"/>
      <c r="D49" s="50"/>
      <c r="E49" s="31">
        <v>35.799999999999997</v>
      </c>
      <c r="F49" s="32">
        <v>2.1</v>
      </c>
      <c r="G49" s="59">
        <v>1.6</v>
      </c>
      <c r="H49" s="57"/>
      <c r="I49" s="57"/>
      <c r="J49" s="32">
        <v>2.5</v>
      </c>
      <c r="K49" s="33">
        <v>2.5</v>
      </c>
      <c r="L49" s="58"/>
      <c r="M49" s="58">
        <f t="shared" si="6"/>
        <v>0</v>
      </c>
      <c r="N49" s="58"/>
      <c r="O49" s="58">
        <f t="shared" si="7"/>
        <v>-1.6</v>
      </c>
      <c r="P49" s="61">
        <f t="shared" si="8"/>
        <v>0</v>
      </c>
    </row>
    <row r="50" spans="1:16" ht="24" x14ac:dyDescent="0.2">
      <c r="A50" s="64" t="s">
        <v>85</v>
      </c>
      <c r="B50" s="56">
        <v>141222</v>
      </c>
      <c r="C50" s="57">
        <v>563.79999999999995</v>
      </c>
      <c r="D50" s="50">
        <v>353</v>
      </c>
      <c r="E50" s="31">
        <v>1208.0999999999999</v>
      </c>
      <c r="F50" s="32">
        <v>455.9</v>
      </c>
      <c r="G50" s="59">
        <v>4430.5</v>
      </c>
      <c r="H50" s="57">
        <v>500</v>
      </c>
      <c r="I50" s="57">
        <v>500</v>
      </c>
      <c r="J50" s="32">
        <v>575.20000000000005</v>
      </c>
      <c r="K50" s="33">
        <v>575.20000000000005</v>
      </c>
      <c r="L50" s="58">
        <v>600</v>
      </c>
      <c r="M50" s="58">
        <f t="shared" si="6"/>
        <v>100</v>
      </c>
      <c r="N50" s="58">
        <f>L50/H50*100</f>
        <v>120</v>
      </c>
      <c r="O50" s="58">
        <f t="shared" si="7"/>
        <v>-3830.5</v>
      </c>
      <c r="P50" s="61">
        <f t="shared" si="8"/>
        <v>13.54248956099763</v>
      </c>
    </row>
    <row r="51" spans="1:16" ht="23.25" customHeight="1" x14ac:dyDescent="0.2">
      <c r="A51" s="64" t="s">
        <v>86</v>
      </c>
      <c r="B51" s="56">
        <v>141232</v>
      </c>
      <c r="C51" s="57">
        <v>1630.8</v>
      </c>
      <c r="D51" s="50">
        <v>1134.9000000000001</v>
      </c>
      <c r="E51" s="31">
        <v>745.4</v>
      </c>
      <c r="F51" s="32">
        <v>823.8</v>
      </c>
      <c r="G51" s="59">
        <v>1659.4</v>
      </c>
      <c r="H51" s="57">
        <v>1700</v>
      </c>
      <c r="I51" s="57">
        <v>1700</v>
      </c>
      <c r="J51" s="32">
        <v>1628.1</v>
      </c>
      <c r="K51" s="33">
        <v>1628.1</v>
      </c>
      <c r="L51" s="58">
        <v>1650</v>
      </c>
      <c r="M51" s="58">
        <f t="shared" si="6"/>
        <v>-50</v>
      </c>
      <c r="N51" s="58">
        <f>L51/H51*100</f>
        <v>97.058823529411768</v>
      </c>
      <c r="O51" s="58">
        <f t="shared" si="7"/>
        <v>-9.4000000000000909</v>
      </c>
      <c r="P51" s="61">
        <f t="shared" si="8"/>
        <v>99.433530191635526</v>
      </c>
    </row>
    <row r="52" spans="1:16" ht="34.5" customHeight="1" x14ac:dyDescent="0.2">
      <c r="A52" s="49" t="s">
        <v>87</v>
      </c>
      <c r="B52" s="63">
        <v>141117</v>
      </c>
      <c r="C52" s="31">
        <v>33.5</v>
      </c>
      <c r="D52" s="50">
        <v>3.5</v>
      </c>
      <c r="E52" s="31">
        <v>4.8</v>
      </c>
      <c r="F52" s="32">
        <v>1.6</v>
      </c>
      <c r="G52" s="32">
        <v>0.9</v>
      </c>
      <c r="H52" s="32"/>
      <c r="I52" s="32"/>
      <c r="J52" s="32">
        <v>0.3</v>
      </c>
      <c r="K52" s="33">
        <v>0.3</v>
      </c>
      <c r="L52" s="34"/>
      <c r="M52" s="34">
        <f t="shared" si="6"/>
        <v>0</v>
      </c>
      <c r="N52" s="34"/>
      <c r="O52" s="34">
        <f t="shared" si="7"/>
        <v>-0.9</v>
      </c>
      <c r="P52" s="35">
        <f t="shared" si="8"/>
        <v>0</v>
      </c>
    </row>
    <row r="53" spans="1:16" x14ac:dyDescent="0.2">
      <c r="A53" s="52" t="s">
        <v>88</v>
      </c>
      <c r="B53" s="42"/>
      <c r="C53" s="44" t="s">
        <v>89</v>
      </c>
      <c r="D53" s="47" t="s">
        <v>90</v>
      </c>
      <c r="E53" s="44" t="s">
        <v>91</v>
      </c>
      <c r="F53" s="44" t="s">
        <v>92</v>
      </c>
      <c r="G53" s="44" t="s">
        <v>93</v>
      </c>
      <c r="H53" s="44" t="s">
        <v>94</v>
      </c>
      <c r="I53" s="44" t="s">
        <v>94</v>
      </c>
      <c r="J53" s="44" t="s">
        <v>95</v>
      </c>
      <c r="K53" s="46" t="s">
        <v>96</v>
      </c>
      <c r="L53" s="163" t="s">
        <v>97</v>
      </c>
      <c r="M53" s="163">
        <f t="shared" si="6"/>
        <v>2290.3000000000029</v>
      </c>
      <c r="N53" s="163">
        <f>L53/H53*100</f>
        <v>106.02827919121091</v>
      </c>
      <c r="O53" s="163">
        <f t="shared" si="7"/>
        <v>-3143.7999999999956</v>
      </c>
      <c r="P53" s="164">
        <f t="shared" si="8"/>
        <v>92.760674884345349</v>
      </c>
    </row>
    <row r="54" spans="1:16" ht="27" customHeight="1" x14ac:dyDescent="0.2">
      <c r="A54" s="65" t="s">
        <v>98</v>
      </c>
      <c r="B54" s="56">
        <v>141532</v>
      </c>
      <c r="C54" s="57">
        <v>29876.7</v>
      </c>
      <c r="D54" s="58">
        <v>27385.200000000001</v>
      </c>
      <c r="E54" s="57">
        <v>26488.9</v>
      </c>
      <c r="F54" s="59">
        <v>28298.1</v>
      </c>
      <c r="G54" s="59">
        <v>25237.200000000001</v>
      </c>
      <c r="H54" s="59">
        <v>25000</v>
      </c>
      <c r="I54" s="59">
        <v>25000</v>
      </c>
      <c r="J54" s="59">
        <v>28562.5</v>
      </c>
      <c r="K54" s="66">
        <v>29000</v>
      </c>
      <c r="L54" s="60">
        <v>27000</v>
      </c>
      <c r="M54" s="60">
        <f t="shared" si="6"/>
        <v>2000</v>
      </c>
      <c r="N54" s="60">
        <f>L54/H54*100</f>
        <v>108</v>
      </c>
      <c r="O54" s="60">
        <f t="shared" si="7"/>
        <v>1762.7999999999993</v>
      </c>
      <c r="P54" s="61">
        <f t="shared" si="8"/>
        <v>106.98492701250535</v>
      </c>
    </row>
    <row r="55" spans="1:16" ht="26.25" customHeight="1" x14ac:dyDescent="0.2">
      <c r="A55" s="67" t="s">
        <v>99</v>
      </c>
      <c r="B55" s="63">
        <v>142251</v>
      </c>
      <c r="C55" s="31">
        <v>11721.4</v>
      </c>
      <c r="D55" s="50">
        <v>11493.3</v>
      </c>
      <c r="E55" s="31">
        <v>11884.8</v>
      </c>
      <c r="F55" s="32">
        <v>11144.1</v>
      </c>
      <c r="G55" s="32">
        <v>18189.5</v>
      </c>
      <c r="H55" s="32">
        <v>12992.6</v>
      </c>
      <c r="I55" s="32">
        <v>12992.6</v>
      </c>
      <c r="J55" s="32">
        <v>11458</v>
      </c>
      <c r="K55" s="33">
        <v>12300</v>
      </c>
      <c r="L55" s="34">
        <v>13282.9</v>
      </c>
      <c r="M55" s="34">
        <f t="shared" si="6"/>
        <v>290.29999999999927</v>
      </c>
      <c r="N55" s="34">
        <f>L55/H55*100</f>
        <v>102.23434878315348</v>
      </c>
      <c r="O55" s="34">
        <f t="shared" si="7"/>
        <v>-4906.6000000000004</v>
      </c>
      <c r="P55" s="35">
        <f t="shared" si="8"/>
        <v>73.025096896561209</v>
      </c>
    </row>
    <row r="56" spans="1:16" ht="22.5" customHeight="1" x14ac:dyDescent="0.2">
      <c r="A56" s="68" t="s">
        <v>100</v>
      </c>
      <c r="B56" s="63">
        <v>142212</v>
      </c>
      <c r="C56" s="31">
        <v>2.4</v>
      </c>
      <c r="D56" s="50">
        <v>1.5</v>
      </c>
      <c r="E56" s="31">
        <v>102.9</v>
      </c>
      <c r="F56" s="32">
        <v>137.4</v>
      </c>
      <c r="G56" s="32">
        <v>49.1</v>
      </c>
      <c r="H56" s="32"/>
      <c r="I56" s="32"/>
      <c r="J56" s="32"/>
      <c r="K56" s="33"/>
      <c r="L56" s="34"/>
      <c r="M56" s="34">
        <f t="shared" si="6"/>
        <v>0</v>
      </c>
      <c r="N56" s="34"/>
      <c r="O56" s="34">
        <f t="shared" si="7"/>
        <v>-49.1</v>
      </c>
      <c r="P56" s="35">
        <f t="shared" si="8"/>
        <v>0</v>
      </c>
    </row>
    <row r="57" spans="1:16" ht="27" customHeight="1" x14ac:dyDescent="0.2">
      <c r="A57" s="68" t="s">
        <v>101</v>
      </c>
      <c r="B57" s="63">
        <v>142214</v>
      </c>
      <c r="C57" s="31">
        <v>1707.1</v>
      </c>
      <c r="D57" s="50">
        <v>1245.3</v>
      </c>
      <c r="E57" s="31">
        <v>143.69999999999999</v>
      </c>
      <c r="F57" s="32">
        <v>126.4</v>
      </c>
      <c r="G57" s="32">
        <v>171</v>
      </c>
      <c r="H57" s="32">
        <v>145</v>
      </c>
      <c r="I57" s="32">
        <v>145</v>
      </c>
      <c r="J57" s="32">
        <v>134</v>
      </c>
      <c r="K57" s="33">
        <v>140</v>
      </c>
      <c r="L57" s="34">
        <v>150</v>
      </c>
      <c r="M57" s="34">
        <f t="shared" si="6"/>
        <v>5</v>
      </c>
      <c r="N57" s="34">
        <f>L57/H57*100</f>
        <v>103.44827586206897</v>
      </c>
      <c r="O57" s="34">
        <f t="shared" si="7"/>
        <v>-21</v>
      </c>
      <c r="P57" s="35">
        <f t="shared" si="8"/>
        <v>87.719298245614027</v>
      </c>
    </row>
    <row r="58" spans="1:16" x14ac:dyDescent="0.2">
      <c r="A58" s="49" t="s">
        <v>102</v>
      </c>
      <c r="B58" s="63">
        <v>145141</v>
      </c>
      <c r="C58" s="31">
        <v>296.39999999999998</v>
      </c>
      <c r="D58" s="50">
        <v>57.9</v>
      </c>
      <c r="E58" s="31"/>
      <c r="F58" s="32"/>
      <c r="G58" s="32">
        <v>252.1</v>
      </c>
      <c r="H58" s="32">
        <v>500</v>
      </c>
      <c r="I58" s="32">
        <v>500</v>
      </c>
      <c r="J58" s="32">
        <v>28</v>
      </c>
      <c r="K58" s="33">
        <v>30</v>
      </c>
      <c r="L58" s="34">
        <v>50</v>
      </c>
      <c r="M58" s="34">
        <f t="shared" si="6"/>
        <v>-450</v>
      </c>
      <c r="N58" s="34">
        <f>L58/H58*100</f>
        <v>10</v>
      </c>
      <c r="O58" s="34">
        <f t="shared" si="7"/>
        <v>-202.1</v>
      </c>
      <c r="P58" s="35">
        <f t="shared" si="8"/>
        <v>19.833399444664813</v>
      </c>
    </row>
    <row r="59" spans="1:16" ht="24" x14ac:dyDescent="0.2">
      <c r="A59" s="49" t="s">
        <v>103</v>
      </c>
      <c r="B59" s="63"/>
      <c r="C59" s="57"/>
      <c r="D59" s="58">
        <v>19.3</v>
      </c>
      <c r="E59" s="31"/>
      <c r="F59" s="32"/>
      <c r="G59" s="59"/>
      <c r="H59" s="59"/>
      <c r="I59" s="59"/>
      <c r="J59" s="32"/>
      <c r="K59" s="33"/>
      <c r="L59" s="60"/>
      <c r="M59" s="60">
        <f t="shared" si="6"/>
        <v>0</v>
      </c>
      <c r="N59" s="60"/>
      <c r="O59" s="60"/>
      <c r="P59" s="61"/>
    </row>
    <row r="60" spans="1:16" x14ac:dyDescent="0.2">
      <c r="A60" s="49" t="s">
        <v>104</v>
      </c>
      <c r="B60" s="63"/>
      <c r="C60" s="69" t="s">
        <v>105</v>
      </c>
      <c r="D60" s="70">
        <v>7429</v>
      </c>
      <c r="E60" s="70">
        <v>3211.7</v>
      </c>
      <c r="F60" s="71">
        <v>2209.1</v>
      </c>
      <c r="G60" s="71">
        <v>1409.9</v>
      </c>
      <c r="H60" s="72">
        <v>1300</v>
      </c>
      <c r="I60" s="72">
        <v>1300</v>
      </c>
      <c r="J60" s="71">
        <v>1535.8</v>
      </c>
      <c r="K60" s="73">
        <v>1600</v>
      </c>
      <c r="L60" s="166">
        <v>1600</v>
      </c>
      <c r="M60" s="166">
        <f t="shared" si="6"/>
        <v>300</v>
      </c>
      <c r="N60" s="166">
        <f>L60/H60*100</f>
        <v>123.07692307692308</v>
      </c>
      <c r="O60" s="166">
        <f t="shared" ref="O60:O77" si="9">L60-G60</f>
        <v>190.09999999999991</v>
      </c>
      <c r="P60" s="167">
        <f>L60/G60*100</f>
        <v>113.48322576069224</v>
      </c>
    </row>
    <row r="61" spans="1:16" ht="27" customHeight="1" x14ac:dyDescent="0.2">
      <c r="A61" s="67" t="s">
        <v>106</v>
      </c>
      <c r="B61" s="63">
        <v>143120</v>
      </c>
      <c r="C61" s="31">
        <v>5876.8</v>
      </c>
      <c r="D61" s="50">
        <v>5930.8</v>
      </c>
      <c r="E61" s="50">
        <v>2699.5</v>
      </c>
      <c r="F61" s="34">
        <v>1631.9</v>
      </c>
      <c r="G61" s="34">
        <v>1394.3</v>
      </c>
      <c r="H61" s="32">
        <v>1300</v>
      </c>
      <c r="I61" s="32">
        <v>1300</v>
      </c>
      <c r="J61" s="34">
        <v>1535.8</v>
      </c>
      <c r="K61" s="35">
        <v>1600</v>
      </c>
      <c r="L61" s="34">
        <v>1600</v>
      </c>
      <c r="M61" s="34">
        <f t="shared" si="6"/>
        <v>300</v>
      </c>
      <c r="N61" s="34">
        <f>L61/H61*100</f>
        <v>123.07692307692308</v>
      </c>
      <c r="O61" s="34">
        <f t="shared" si="9"/>
        <v>205.70000000000005</v>
      </c>
      <c r="P61" s="35">
        <f>L61/G61*100</f>
        <v>114.75292261349782</v>
      </c>
    </row>
    <row r="62" spans="1:16" x14ac:dyDescent="0.2">
      <c r="A62" s="67" t="s">
        <v>107</v>
      </c>
      <c r="B62" s="63">
        <v>143210</v>
      </c>
      <c r="C62" s="31"/>
      <c r="D62" s="50"/>
      <c r="E62" s="50"/>
      <c r="F62" s="34"/>
      <c r="G62" s="34"/>
      <c r="H62" s="32"/>
      <c r="I62" s="32"/>
      <c r="J62" s="34"/>
      <c r="K62" s="35"/>
      <c r="L62" s="34"/>
      <c r="M62" s="34">
        <f t="shared" si="6"/>
        <v>0</v>
      </c>
      <c r="N62" s="34"/>
      <c r="O62" s="34">
        <f t="shared" si="9"/>
        <v>0</v>
      </c>
      <c r="P62" s="35"/>
    </row>
    <row r="63" spans="1:16" ht="12.75" customHeight="1" x14ac:dyDescent="0.2">
      <c r="A63" s="67" t="s">
        <v>108</v>
      </c>
      <c r="B63" s="63">
        <v>143220</v>
      </c>
      <c r="C63" s="50">
        <v>1313.8</v>
      </c>
      <c r="D63" s="50">
        <v>1498.2</v>
      </c>
      <c r="E63" s="50">
        <v>505.7</v>
      </c>
      <c r="F63" s="34">
        <v>573.4</v>
      </c>
      <c r="G63" s="34">
        <v>13.5</v>
      </c>
      <c r="H63" s="32"/>
      <c r="I63" s="32"/>
      <c r="J63" s="34"/>
      <c r="K63" s="35"/>
      <c r="L63" s="34"/>
      <c r="M63" s="34">
        <f t="shared" si="6"/>
        <v>0</v>
      </c>
      <c r="N63" s="34"/>
      <c r="O63" s="34">
        <f t="shared" si="9"/>
        <v>-13.5</v>
      </c>
      <c r="P63" s="35"/>
    </row>
    <row r="64" spans="1:16" ht="13.5" customHeight="1" x14ac:dyDescent="0.2">
      <c r="A64" s="67" t="s">
        <v>109</v>
      </c>
      <c r="B64" s="63">
        <v>143312</v>
      </c>
      <c r="C64" s="50">
        <v>23.9</v>
      </c>
      <c r="D64" s="50"/>
      <c r="E64" s="31">
        <v>6.5</v>
      </c>
      <c r="F64" s="34">
        <v>0.8</v>
      </c>
      <c r="G64" s="34"/>
      <c r="H64" s="32"/>
      <c r="I64" s="32"/>
      <c r="J64" s="34"/>
      <c r="K64" s="35"/>
      <c r="L64" s="34"/>
      <c r="M64" s="34">
        <f t="shared" si="6"/>
        <v>0</v>
      </c>
      <c r="N64" s="34"/>
      <c r="O64" s="34">
        <f t="shared" si="9"/>
        <v>0</v>
      </c>
      <c r="P64" s="35"/>
    </row>
    <row r="65" spans="1:16" ht="24" customHeight="1" x14ac:dyDescent="0.2">
      <c r="A65" s="74" t="s">
        <v>110</v>
      </c>
      <c r="B65" s="75">
        <v>143492</v>
      </c>
      <c r="C65" s="76">
        <v>1</v>
      </c>
      <c r="D65" s="77"/>
      <c r="E65" s="78"/>
      <c r="F65" s="34">
        <v>3</v>
      </c>
      <c r="G65" s="34">
        <v>2.1</v>
      </c>
      <c r="H65" s="32"/>
      <c r="I65" s="32"/>
      <c r="J65" s="34">
        <v>1</v>
      </c>
      <c r="K65" s="35"/>
      <c r="L65" s="34"/>
      <c r="M65" s="34">
        <f t="shared" si="6"/>
        <v>0</v>
      </c>
      <c r="N65" s="34"/>
      <c r="O65" s="34">
        <f t="shared" si="9"/>
        <v>-2.1</v>
      </c>
      <c r="P65" s="35"/>
    </row>
    <row r="66" spans="1:16" ht="29.25" customHeight="1" x14ac:dyDescent="0.2">
      <c r="A66" s="74" t="s">
        <v>111</v>
      </c>
      <c r="B66" s="75">
        <v>145161</v>
      </c>
      <c r="C66" s="50"/>
      <c r="D66" s="79"/>
      <c r="E66" s="80"/>
      <c r="F66" s="34"/>
      <c r="G66" s="34">
        <v>508.9</v>
      </c>
      <c r="H66" s="32"/>
      <c r="I66" s="32"/>
      <c r="J66" s="34">
        <v>929.4</v>
      </c>
      <c r="K66" s="35">
        <v>1000</v>
      </c>
      <c r="L66" s="34">
        <v>1000</v>
      </c>
      <c r="M66" s="34">
        <f t="shared" si="6"/>
        <v>1000</v>
      </c>
      <c r="N66" s="34"/>
      <c r="O66" s="34">
        <f t="shared" si="9"/>
        <v>491.1</v>
      </c>
      <c r="P66" s="35">
        <f>L66/G66*100</f>
        <v>196.50225977598743</v>
      </c>
    </row>
    <row r="67" spans="1:16" ht="17.25" customHeight="1" thickBot="1" x14ac:dyDescent="0.25">
      <c r="A67" s="74" t="s">
        <v>112</v>
      </c>
      <c r="B67" s="75">
        <v>145241</v>
      </c>
      <c r="C67" s="81"/>
      <c r="D67" s="82"/>
      <c r="E67" s="83"/>
      <c r="F67" s="34">
        <v>57.2</v>
      </c>
      <c r="G67" s="34"/>
      <c r="H67" s="32"/>
      <c r="I67" s="32"/>
      <c r="J67" s="34">
        <v>21</v>
      </c>
      <c r="K67" s="35"/>
      <c r="L67" s="34"/>
      <c r="M67" s="34">
        <f t="shared" si="6"/>
        <v>0</v>
      </c>
      <c r="N67" s="34"/>
      <c r="O67" s="34">
        <f t="shared" si="9"/>
        <v>0</v>
      </c>
      <c r="P67" s="35"/>
    </row>
    <row r="68" spans="1:16" ht="14.25" thickBot="1" x14ac:dyDescent="0.3">
      <c r="A68" s="84" t="s">
        <v>113</v>
      </c>
      <c r="B68" s="85"/>
      <c r="C68" s="86" t="e">
        <f>C69+#REF!</f>
        <v>#REF!</v>
      </c>
      <c r="D68" s="87" t="e">
        <f>D69+#REF!</f>
        <v>#REF!</v>
      </c>
      <c r="E68" s="87" t="e">
        <f>E69+#REF!+E70+E71</f>
        <v>#REF!</v>
      </c>
      <c r="F68" s="87">
        <f>F69+F70+F71</f>
        <v>1151558.9000000001</v>
      </c>
      <c r="G68" s="87">
        <f>G69+G70+G71</f>
        <v>1231798.2</v>
      </c>
      <c r="H68" s="87">
        <f>H69+H70+H71</f>
        <v>1115840.1000000001</v>
      </c>
      <c r="I68" s="87">
        <f>I69+I70+I71</f>
        <v>1115840.1000000001</v>
      </c>
      <c r="J68" s="87">
        <f>J69+J70+J71+J72</f>
        <v>1063271.7</v>
      </c>
      <c r="K68" s="87">
        <f t="shared" ref="K68" si="10">K69+K70+K71+K72</f>
        <v>1185900</v>
      </c>
      <c r="L68" s="87">
        <f>L69+L70+L71+L72</f>
        <v>1250000</v>
      </c>
      <c r="M68" s="87">
        <f t="shared" si="6"/>
        <v>134159.89999999991</v>
      </c>
      <c r="N68" s="87">
        <f>L68/H68*100</f>
        <v>112.02321909743161</v>
      </c>
      <c r="O68" s="87">
        <f t="shared" si="9"/>
        <v>18201.800000000047</v>
      </c>
      <c r="P68" s="88">
        <f>L68/G68*100</f>
        <v>101.47766087010032</v>
      </c>
    </row>
    <row r="69" spans="1:16" ht="28.5" customHeight="1" x14ac:dyDescent="0.2">
      <c r="A69" s="64" t="s">
        <v>114</v>
      </c>
      <c r="B69" s="89">
        <v>111110</v>
      </c>
      <c r="C69" s="69">
        <v>761699.7</v>
      </c>
      <c r="D69" s="70">
        <v>854687.9</v>
      </c>
      <c r="E69" s="70">
        <v>969302.8</v>
      </c>
      <c r="F69" s="71">
        <v>1104654.8</v>
      </c>
      <c r="G69" s="71">
        <v>1173547.3</v>
      </c>
      <c r="H69" s="72">
        <v>1079440.1000000001</v>
      </c>
      <c r="I69" s="72">
        <v>1079440.1000000001</v>
      </c>
      <c r="J69" s="71">
        <v>978340.6</v>
      </c>
      <c r="K69" s="73">
        <v>1100000</v>
      </c>
      <c r="L69" s="166">
        <v>1193500</v>
      </c>
      <c r="M69" s="166">
        <f t="shared" si="6"/>
        <v>114059.89999999991</v>
      </c>
      <c r="N69" s="166">
        <f>L69/H69*100</f>
        <v>110.56657984078969</v>
      </c>
      <c r="O69" s="166">
        <f t="shared" si="9"/>
        <v>19952.699999999953</v>
      </c>
      <c r="P69" s="167">
        <f>L69/G69*100</f>
        <v>101.70020415879276</v>
      </c>
    </row>
    <row r="70" spans="1:16" ht="23.25" customHeight="1" x14ac:dyDescent="0.2">
      <c r="A70" s="54" t="s">
        <v>115</v>
      </c>
      <c r="B70" s="90">
        <v>111121</v>
      </c>
      <c r="C70" s="91"/>
      <c r="D70" s="92"/>
      <c r="E70" s="92">
        <v>30408.5</v>
      </c>
      <c r="F70" s="92">
        <v>42195.3</v>
      </c>
      <c r="G70" s="92">
        <v>51382.400000000001</v>
      </c>
      <c r="H70" s="91">
        <v>30000</v>
      </c>
      <c r="I70" s="91">
        <v>30000</v>
      </c>
      <c r="J70" s="92">
        <v>70619.3</v>
      </c>
      <c r="K70" s="93">
        <v>70700</v>
      </c>
      <c r="L70" s="168">
        <v>40000</v>
      </c>
      <c r="M70" s="168">
        <f t="shared" si="6"/>
        <v>10000</v>
      </c>
      <c r="N70" s="168">
        <f>L70/H70*100</f>
        <v>133.33333333333331</v>
      </c>
      <c r="O70" s="168">
        <f t="shared" si="9"/>
        <v>-11382.400000000001</v>
      </c>
      <c r="P70" s="169">
        <f>L70/G70*100</f>
        <v>77.847667683876182</v>
      </c>
    </row>
    <row r="71" spans="1:16" ht="28.5" customHeight="1" x14ac:dyDescent="0.2">
      <c r="A71" s="54" t="s">
        <v>116</v>
      </c>
      <c r="B71" s="90">
        <v>111130</v>
      </c>
      <c r="C71" s="91"/>
      <c r="D71" s="92"/>
      <c r="E71" s="92">
        <v>2318.6</v>
      </c>
      <c r="F71" s="92">
        <v>4708.8</v>
      </c>
      <c r="G71" s="92">
        <v>6868.5</v>
      </c>
      <c r="H71" s="91">
        <v>6400</v>
      </c>
      <c r="I71" s="91">
        <v>6400</v>
      </c>
      <c r="J71" s="92">
        <v>8207.2000000000007</v>
      </c>
      <c r="K71" s="93">
        <v>8900</v>
      </c>
      <c r="L71" s="168">
        <v>9500</v>
      </c>
      <c r="M71" s="168">
        <f t="shared" si="6"/>
        <v>3100</v>
      </c>
      <c r="N71" s="168">
        <f>L71/H71*100</f>
        <v>148.4375</v>
      </c>
      <c r="O71" s="168">
        <f t="shared" si="9"/>
        <v>2631.5</v>
      </c>
      <c r="P71" s="169">
        <f>L71/G71*100</f>
        <v>138.31258644536652</v>
      </c>
    </row>
    <row r="72" spans="1:16" ht="28.5" customHeight="1" thickBot="1" x14ac:dyDescent="0.25">
      <c r="A72" s="94" t="s">
        <v>117</v>
      </c>
      <c r="B72" s="95">
        <v>111125</v>
      </c>
      <c r="C72" s="96"/>
      <c r="D72" s="97"/>
      <c r="E72" s="97"/>
      <c r="F72" s="98"/>
      <c r="G72" s="98"/>
      <c r="H72" s="91"/>
      <c r="I72" s="99"/>
      <c r="J72" s="98">
        <v>6104.6</v>
      </c>
      <c r="K72" s="100">
        <v>6300</v>
      </c>
      <c r="L72" s="170">
        <v>7000</v>
      </c>
      <c r="M72" s="170">
        <f t="shared" si="6"/>
        <v>7000</v>
      </c>
      <c r="N72" s="170"/>
      <c r="O72" s="170">
        <f t="shared" si="9"/>
        <v>7000</v>
      </c>
      <c r="P72" s="171"/>
    </row>
    <row r="73" spans="1:16" ht="14.25" thickBot="1" x14ac:dyDescent="0.3">
      <c r="A73" s="101" t="s">
        <v>118</v>
      </c>
      <c r="B73" s="102">
        <v>142310</v>
      </c>
      <c r="C73" s="103">
        <v>53863</v>
      </c>
      <c r="D73" s="103">
        <v>60377.2</v>
      </c>
      <c r="E73" s="103">
        <v>59502</v>
      </c>
      <c r="F73" s="104">
        <v>62242.7</v>
      </c>
      <c r="G73" s="104">
        <v>71196.3</v>
      </c>
      <c r="H73" s="103">
        <v>77543.8</v>
      </c>
      <c r="I73" s="105">
        <v>83522.600000000006</v>
      </c>
      <c r="J73" s="104">
        <v>70061.3</v>
      </c>
      <c r="K73" s="106">
        <v>76000</v>
      </c>
      <c r="L73" s="107">
        <v>76898.100000000006</v>
      </c>
      <c r="M73" s="107">
        <f t="shared" ref="M73:M77" si="11">L73-H73</f>
        <v>-645.69999999999709</v>
      </c>
      <c r="N73" s="107">
        <f>L73/H73*100</f>
        <v>99.167309314219835</v>
      </c>
      <c r="O73" s="107">
        <f t="shared" si="9"/>
        <v>5701.8000000000029</v>
      </c>
      <c r="P73" s="108">
        <f>L73/G73*100</f>
        <v>108.0085622427008</v>
      </c>
    </row>
    <row r="74" spans="1:16" ht="14.25" customHeight="1" thickBot="1" x14ac:dyDescent="0.3">
      <c r="A74" s="101" t="s">
        <v>119</v>
      </c>
      <c r="B74" s="102">
        <v>142320</v>
      </c>
      <c r="C74" s="103">
        <v>14083</v>
      </c>
      <c r="D74" s="103">
        <v>15007.9</v>
      </c>
      <c r="E74" s="103">
        <v>15355.5</v>
      </c>
      <c r="F74" s="104">
        <v>15047.6</v>
      </c>
      <c r="G74" s="104">
        <v>13451</v>
      </c>
      <c r="H74" s="103">
        <v>14259.5</v>
      </c>
      <c r="I74" s="105">
        <v>14179.3</v>
      </c>
      <c r="J74" s="104">
        <v>11277.4</v>
      </c>
      <c r="K74" s="106">
        <v>12300</v>
      </c>
      <c r="L74" s="107">
        <v>13133.8</v>
      </c>
      <c r="M74" s="107">
        <f t="shared" si="11"/>
        <v>-1125.7000000000007</v>
      </c>
      <c r="N74" s="107">
        <f>L74/H74*100</f>
        <v>92.105613801325433</v>
      </c>
      <c r="O74" s="107">
        <f t="shared" si="9"/>
        <v>-317.20000000000073</v>
      </c>
      <c r="P74" s="108">
        <f>L74/G74*100</f>
        <v>97.641811017768191</v>
      </c>
    </row>
    <row r="75" spans="1:16" ht="30" customHeight="1" thickBot="1" x14ac:dyDescent="0.3">
      <c r="A75" s="109" t="s">
        <v>120</v>
      </c>
      <c r="B75" s="102">
        <v>142245</v>
      </c>
      <c r="C75" s="103">
        <v>11151.7</v>
      </c>
      <c r="D75" s="103">
        <v>13144.4</v>
      </c>
      <c r="E75" s="103">
        <v>9889.9</v>
      </c>
      <c r="F75" s="104">
        <v>11584.1</v>
      </c>
      <c r="G75" s="104">
        <v>15790</v>
      </c>
      <c r="H75" s="103">
        <v>12000</v>
      </c>
      <c r="I75" s="105">
        <v>12000</v>
      </c>
      <c r="J75" s="104">
        <v>13718</v>
      </c>
      <c r="K75" s="106">
        <v>13500</v>
      </c>
      <c r="L75" s="107">
        <v>13500</v>
      </c>
      <c r="M75" s="107">
        <f t="shared" si="11"/>
        <v>1500</v>
      </c>
      <c r="N75" s="107">
        <f>L75/H75*100</f>
        <v>112.5</v>
      </c>
      <c r="O75" s="107">
        <f t="shared" si="9"/>
        <v>-2290</v>
      </c>
      <c r="P75" s="108">
        <f>L75/G75*100</f>
        <v>85.497150094996826</v>
      </c>
    </row>
    <row r="76" spans="1:16" ht="14.25" customHeight="1" thickBot="1" x14ac:dyDescent="0.3">
      <c r="A76" s="109" t="s">
        <v>121</v>
      </c>
      <c r="B76" s="110">
        <v>144114</v>
      </c>
      <c r="C76" s="103">
        <v>2093</v>
      </c>
      <c r="D76" s="103">
        <v>1696.3</v>
      </c>
      <c r="E76" s="103">
        <v>1087.3</v>
      </c>
      <c r="F76" s="104">
        <v>696.2</v>
      </c>
      <c r="G76" s="104">
        <v>475.4</v>
      </c>
      <c r="H76" s="103">
        <v>695</v>
      </c>
      <c r="I76" s="105">
        <v>841.5</v>
      </c>
      <c r="J76" s="104">
        <v>415.1</v>
      </c>
      <c r="K76" s="106">
        <v>480</v>
      </c>
      <c r="L76" s="107">
        <v>570</v>
      </c>
      <c r="M76" s="107">
        <f t="shared" si="11"/>
        <v>-125</v>
      </c>
      <c r="N76" s="107">
        <f>L76/H76*100</f>
        <v>82.014388489208628</v>
      </c>
      <c r="O76" s="107">
        <f t="shared" si="9"/>
        <v>94.600000000000023</v>
      </c>
      <c r="P76" s="108">
        <f>L76/G76*100</f>
        <v>119.89903239377367</v>
      </c>
    </row>
    <row r="77" spans="1:16" ht="15.75" customHeight="1" thickBot="1" x14ac:dyDescent="0.3">
      <c r="A77" s="109" t="s">
        <v>122</v>
      </c>
      <c r="B77" s="110" t="s">
        <v>123</v>
      </c>
      <c r="C77" s="103">
        <v>55.1</v>
      </c>
      <c r="D77" s="103">
        <v>1068.0999999999999</v>
      </c>
      <c r="E77" s="103"/>
      <c r="F77" s="104"/>
      <c r="G77" s="104">
        <v>9289.1</v>
      </c>
      <c r="H77" s="103"/>
      <c r="I77" s="105">
        <v>9681.7000000000007</v>
      </c>
      <c r="J77" s="104">
        <v>8779</v>
      </c>
      <c r="K77" s="106">
        <v>9681.7000000000007</v>
      </c>
      <c r="L77" s="111">
        <v>2253</v>
      </c>
      <c r="M77" s="107">
        <f t="shared" si="11"/>
        <v>2253</v>
      </c>
      <c r="N77" s="107"/>
      <c r="O77" s="107">
        <f t="shared" si="9"/>
        <v>-7036.1</v>
      </c>
      <c r="P77" s="108">
        <f>L77/G77*100</f>
        <v>24.25423345641666</v>
      </c>
    </row>
    <row r="78" spans="1:16" ht="15.75" customHeight="1" thickBot="1" x14ac:dyDescent="0.3">
      <c r="A78" s="112" t="s">
        <v>124</v>
      </c>
      <c r="B78" s="113"/>
      <c r="C78" s="114"/>
      <c r="D78" s="115"/>
      <c r="E78" s="115"/>
      <c r="F78" s="115"/>
      <c r="G78" s="115">
        <v>229.8</v>
      </c>
      <c r="H78" s="114"/>
      <c r="I78" s="116">
        <v>676.7</v>
      </c>
      <c r="J78" s="115">
        <v>99.3</v>
      </c>
      <c r="K78" s="117">
        <v>99.3</v>
      </c>
      <c r="L78" s="172"/>
      <c r="M78" s="111">
        <f>L77-H78</f>
        <v>2253</v>
      </c>
      <c r="N78" s="111"/>
      <c r="O78" s="111">
        <f>L77-G78</f>
        <v>2023.2</v>
      </c>
      <c r="P78" s="118">
        <f>L77/G78*100</f>
        <v>980.41775456919049</v>
      </c>
    </row>
    <row r="79" spans="1:16" ht="13.5" customHeight="1" thickBot="1" x14ac:dyDescent="0.3">
      <c r="A79" s="119" t="s">
        <v>125</v>
      </c>
      <c r="B79" s="120"/>
      <c r="C79" s="121" t="e">
        <f>C80+#REF!+C88+C81+C86+#REF!</f>
        <v>#REF!</v>
      </c>
      <c r="D79" s="122">
        <f>SUM(D81:D89)</f>
        <v>1323907.6000000001</v>
      </c>
      <c r="E79" s="122">
        <f>SUM(E81:E89)</f>
        <v>1570190.8</v>
      </c>
      <c r="F79" s="122">
        <f>SUM(F81:F89)+0.1</f>
        <v>1726489.2</v>
      </c>
      <c r="G79" s="122">
        <f>SUM(G81:G89)+0.1</f>
        <v>1943858.1</v>
      </c>
      <c r="H79" s="121">
        <f t="shared" ref="H79" si="12">SUM(H81:H89)</f>
        <v>2205640.6</v>
      </c>
      <c r="I79" s="121">
        <f>SUM(I81:I89)</f>
        <v>2375590.1</v>
      </c>
      <c r="J79" s="121">
        <f>SUM(J81:J89)</f>
        <v>2118731.1999999997</v>
      </c>
      <c r="K79" s="123">
        <f>SUM(K81:K89)</f>
        <v>2375590.1</v>
      </c>
      <c r="L79" s="124">
        <f t="shared" ref="L79" si="13">SUM(L81:L89)</f>
        <v>2483792.1999999997</v>
      </c>
      <c r="M79" s="124">
        <f t="shared" ref="M79:M89" si="14">L79-H79</f>
        <v>278151.59999999963</v>
      </c>
      <c r="N79" s="124">
        <f t="shared" ref="N79:N84" si="15">L79/H79*100</f>
        <v>112.61092128971508</v>
      </c>
      <c r="O79" s="124">
        <f t="shared" ref="O79:O89" si="16">L79-G79</f>
        <v>539934.09999999963</v>
      </c>
      <c r="P79" s="125">
        <f t="shared" ref="P79:P89" si="17">L79/G79*100</f>
        <v>127.7764153669447</v>
      </c>
    </row>
    <row r="80" spans="1:16" ht="24.75" hidden="1" thickBot="1" x14ac:dyDescent="0.25">
      <c r="A80" s="126" t="s">
        <v>126</v>
      </c>
      <c r="B80" s="127">
        <v>191130</v>
      </c>
      <c r="C80" s="128"/>
      <c r="D80" s="78"/>
      <c r="E80" s="78"/>
      <c r="F80" s="129"/>
      <c r="G80" s="129"/>
      <c r="H80" s="130"/>
      <c r="I80" s="130"/>
      <c r="J80" s="129"/>
      <c r="K80" s="131"/>
      <c r="L80" s="132"/>
      <c r="M80" s="132">
        <f t="shared" si="14"/>
        <v>0</v>
      </c>
      <c r="N80" s="132" t="e">
        <f t="shared" si="15"/>
        <v>#DIV/0!</v>
      </c>
      <c r="O80" s="132">
        <f t="shared" si="16"/>
        <v>0</v>
      </c>
      <c r="P80" s="133" t="e">
        <f t="shared" si="17"/>
        <v>#DIV/0!</v>
      </c>
    </row>
    <row r="81" spans="1:16" ht="36" x14ac:dyDescent="0.2">
      <c r="A81" s="134" t="s">
        <v>127</v>
      </c>
      <c r="B81" s="135">
        <v>191111</v>
      </c>
      <c r="C81" s="136">
        <v>1230667</v>
      </c>
      <c r="D81" s="136">
        <v>1179462.3</v>
      </c>
      <c r="E81" s="136">
        <v>1410548.7</v>
      </c>
      <c r="F81" s="137">
        <v>1519527.6</v>
      </c>
      <c r="G81" s="137">
        <v>1700626.7</v>
      </c>
      <c r="H81" s="136">
        <v>1832658.5</v>
      </c>
      <c r="I81" s="136">
        <v>1980677.8</v>
      </c>
      <c r="J81" s="137">
        <v>1777707.9</v>
      </c>
      <c r="K81" s="138">
        <v>1980677.8</v>
      </c>
      <c r="L81" s="139">
        <v>2162041.5</v>
      </c>
      <c r="M81" s="139">
        <f t="shared" si="14"/>
        <v>329383</v>
      </c>
      <c r="N81" s="139">
        <f t="shared" si="15"/>
        <v>117.97296113814986</v>
      </c>
      <c r="O81" s="139">
        <f t="shared" si="16"/>
        <v>461414.80000000005</v>
      </c>
      <c r="P81" s="140">
        <f t="shared" si="17"/>
        <v>127.13204491026751</v>
      </c>
    </row>
    <row r="82" spans="1:16" ht="24" x14ac:dyDescent="0.2">
      <c r="A82" s="141" t="s">
        <v>128</v>
      </c>
      <c r="B82" s="142">
        <v>191112</v>
      </c>
      <c r="C82" s="31"/>
      <c r="D82" s="31">
        <v>29550.3</v>
      </c>
      <c r="E82" s="31">
        <v>35488.300000000003</v>
      </c>
      <c r="F82" s="32">
        <v>38161.9</v>
      </c>
      <c r="G82" s="32">
        <v>48534.3</v>
      </c>
      <c r="H82" s="31">
        <v>43727</v>
      </c>
      <c r="I82" s="31">
        <v>44239.5</v>
      </c>
      <c r="J82" s="32">
        <v>38286.6</v>
      </c>
      <c r="K82" s="33">
        <v>44239.5</v>
      </c>
      <c r="L82" s="50">
        <v>42992.2</v>
      </c>
      <c r="M82" s="50">
        <f t="shared" si="14"/>
        <v>-734.80000000000291</v>
      </c>
      <c r="N82" s="50">
        <f t="shared" si="15"/>
        <v>98.319573718754995</v>
      </c>
      <c r="O82" s="50">
        <f t="shared" si="16"/>
        <v>-5542.1000000000058</v>
      </c>
      <c r="P82" s="35">
        <f t="shared" si="17"/>
        <v>88.581065349659909</v>
      </c>
    </row>
    <row r="83" spans="1:16" ht="24" x14ac:dyDescent="0.2">
      <c r="A83" s="141" t="s">
        <v>129</v>
      </c>
      <c r="B83" s="142">
        <v>191113</v>
      </c>
      <c r="C83" s="31"/>
      <c r="D83" s="31">
        <v>42427.5</v>
      </c>
      <c r="E83" s="31">
        <v>48214.6</v>
      </c>
      <c r="F83" s="32">
        <v>51316.1</v>
      </c>
      <c r="G83" s="32">
        <v>53997</v>
      </c>
      <c r="H83" s="31">
        <v>63918.2</v>
      </c>
      <c r="I83" s="31">
        <v>65044.3</v>
      </c>
      <c r="J83" s="32">
        <v>54614.7</v>
      </c>
      <c r="K83" s="33">
        <v>65044.3</v>
      </c>
      <c r="L83" s="50">
        <v>64323.3</v>
      </c>
      <c r="M83" s="50">
        <f t="shared" si="14"/>
        <v>405.10000000000582</v>
      </c>
      <c r="N83" s="50">
        <f t="shared" si="15"/>
        <v>100.63377879852689</v>
      </c>
      <c r="O83" s="50">
        <f t="shared" si="16"/>
        <v>10326.300000000003</v>
      </c>
      <c r="P83" s="35">
        <f t="shared" si="17"/>
        <v>119.12384021334519</v>
      </c>
    </row>
    <row r="84" spans="1:16" ht="24" x14ac:dyDescent="0.2">
      <c r="A84" s="141" t="s">
        <v>130</v>
      </c>
      <c r="B84" s="142">
        <v>191116</v>
      </c>
      <c r="C84" s="31"/>
      <c r="D84" s="31"/>
      <c r="E84" s="31"/>
      <c r="F84" s="32">
        <v>104491.7</v>
      </c>
      <c r="G84" s="32">
        <v>116053.9</v>
      </c>
      <c r="H84" s="31">
        <v>130921.2</v>
      </c>
      <c r="I84" s="31">
        <v>130921.2</v>
      </c>
      <c r="J84" s="32">
        <v>115842.9</v>
      </c>
      <c r="K84" s="33">
        <v>130921.2</v>
      </c>
      <c r="L84" s="50">
        <v>169250.8</v>
      </c>
      <c r="M84" s="50">
        <f t="shared" si="14"/>
        <v>38329.599999999991</v>
      </c>
      <c r="N84" s="50">
        <f t="shared" si="15"/>
        <v>129.27684744716669</v>
      </c>
      <c r="O84" s="50">
        <f t="shared" si="16"/>
        <v>53196.899999999994</v>
      </c>
      <c r="P84" s="35">
        <f t="shared" si="17"/>
        <v>145.83809764256091</v>
      </c>
    </row>
    <row r="85" spans="1:16" ht="24" x14ac:dyDescent="0.2">
      <c r="A85" s="141" t="s">
        <v>131</v>
      </c>
      <c r="B85" s="142">
        <v>191115</v>
      </c>
      <c r="C85" s="31"/>
      <c r="D85" s="31"/>
      <c r="E85" s="31"/>
      <c r="F85" s="32"/>
      <c r="G85" s="32">
        <v>313</v>
      </c>
      <c r="H85" s="31"/>
      <c r="I85" s="31"/>
      <c r="J85" s="32"/>
      <c r="K85" s="33"/>
      <c r="L85" s="50"/>
      <c r="M85" s="50">
        <f t="shared" si="14"/>
        <v>0</v>
      </c>
      <c r="N85" s="50"/>
      <c r="O85" s="50">
        <f t="shared" si="16"/>
        <v>-313</v>
      </c>
      <c r="P85" s="35">
        <f t="shared" si="17"/>
        <v>0</v>
      </c>
    </row>
    <row r="86" spans="1:16" ht="24" x14ac:dyDescent="0.2">
      <c r="A86" s="143" t="s">
        <v>132</v>
      </c>
      <c r="B86" s="42">
        <v>191120</v>
      </c>
      <c r="C86" s="31">
        <v>177791.8</v>
      </c>
      <c r="D86" s="31">
        <v>62738.9</v>
      </c>
      <c r="E86" s="31">
        <v>65969.2</v>
      </c>
      <c r="F86" s="32">
        <v>41.9</v>
      </c>
      <c r="G86" s="32">
        <v>1226.5</v>
      </c>
      <c r="H86" s="31">
        <v>1000</v>
      </c>
      <c r="I86" s="31">
        <v>1000</v>
      </c>
      <c r="J86" s="32">
        <v>687</v>
      </c>
      <c r="K86" s="33">
        <v>1000</v>
      </c>
      <c r="L86" s="50">
        <v>2000</v>
      </c>
      <c r="M86" s="50">
        <f t="shared" si="14"/>
        <v>1000</v>
      </c>
      <c r="N86" s="50">
        <f>L86/H86*100</f>
        <v>200</v>
      </c>
      <c r="O86" s="50">
        <f t="shared" si="16"/>
        <v>773.5</v>
      </c>
      <c r="P86" s="35">
        <f t="shared" si="17"/>
        <v>163.06563391765187</v>
      </c>
    </row>
    <row r="87" spans="1:16" ht="24" x14ac:dyDescent="0.2">
      <c r="A87" s="143" t="s">
        <v>133</v>
      </c>
      <c r="B87" s="42">
        <v>191139</v>
      </c>
      <c r="C87" s="31"/>
      <c r="D87" s="31"/>
      <c r="E87" s="31"/>
      <c r="F87" s="32">
        <v>2087.4</v>
      </c>
      <c r="G87" s="32">
        <v>500</v>
      </c>
      <c r="H87" s="31">
        <v>120728.7</v>
      </c>
      <c r="I87" s="31">
        <v>128636.5</v>
      </c>
      <c r="J87" s="32">
        <v>118523.2</v>
      </c>
      <c r="K87" s="33">
        <v>128636.5</v>
      </c>
      <c r="L87" s="50">
        <v>28234.3</v>
      </c>
      <c r="M87" s="50">
        <f t="shared" si="14"/>
        <v>-92494.399999999994</v>
      </c>
      <c r="N87" s="50">
        <f>L87/H87*100</f>
        <v>23.386568396744103</v>
      </c>
      <c r="O87" s="50">
        <f t="shared" si="16"/>
        <v>27734.3</v>
      </c>
      <c r="P87" s="35">
        <f t="shared" si="17"/>
        <v>5646.86</v>
      </c>
    </row>
    <row r="88" spans="1:16" ht="24" customHeight="1" x14ac:dyDescent="0.2">
      <c r="A88" s="144" t="s">
        <v>134</v>
      </c>
      <c r="B88" s="42">
        <v>191310</v>
      </c>
      <c r="C88" s="31">
        <v>2307</v>
      </c>
      <c r="D88" s="31">
        <v>9728.6</v>
      </c>
      <c r="E88" s="31">
        <v>5773</v>
      </c>
      <c r="F88" s="32">
        <v>6400</v>
      </c>
      <c r="G88" s="32">
        <v>13827.5</v>
      </c>
      <c r="H88" s="31">
        <v>12687</v>
      </c>
      <c r="I88" s="31">
        <v>12687</v>
      </c>
      <c r="J88" s="32">
        <v>11566.8</v>
      </c>
      <c r="K88" s="33">
        <v>12687</v>
      </c>
      <c r="L88" s="50">
        <v>14950.1</v>
      </c>
      <c r="M88" s="50">
        <f t="shared" si="14"/>
        <v>2263.1000000000004</v>
      </c>
      <c r="N88" s="50">
        <f>L88/H88*100</f>
        <v>117.8379443524868</v>
      </c>
      <c r="O88" s="50">
        <f t="shared" si="16"/>
        <v>1122.6000000000004</v>
      </c>
      <c r="P88" s="35">
        <f t="shared" si="17"/>
        <v>108.1186042306997</v>
      </c>
    </row>
    <row r="89" spans="1:16" ht="24" customHeight="1" thickBot="1" x14ac:dyDescent="0.25">
      <c r="A89" s="145" t="s">
        <v>135</v>
      </c>
      <c r="B89" s="146">
        <v>191320</v>
      </c>
      <c r="C89" s="147"/>
      <c r="D89" s="147"/>
      <c r="E89" s="147">
        <v>4197</v>
      </c>
      <c r="F89" s="148">
        <v>4462.5</v>
      </c>
      <c r="G89" s="148">
        <v>8779.1</v>
      </c>
      <c r="H89" s="148"/>
      <c r="I89" s="148">
        <v>12383.8</v>
      </c>
      <c r="J89" s="148">
        <v>1502.1</v>
      </c>
      <c r="K89" s="149">
        <v>12383.8</v>
      </c>
      <c r="L89" s="150"/>
      <c r="M89" s="150">
        <f t="shared" si="14"/>
        <v>0</v>
      </c>
      <c r="N89" s="150"/>
      <c r="O89" s="150">
        <f t="shared" si="16"/>
        <v>-8779.1</v>
      </c>
      <c r="P89" s="151">
        <f t="shared" si="17"/>
        <v>0</v>
      </c>
    </row>
    <row r="90" spans="1:16" x14ac:dyDescent="0.2">
      <c r="A90" s="152"/>
      <c r="B90" s="153"/>
      <c r="C90" s="153"/>
    </row>
    <row r="91" spans="1:16" x14ac:dyDescent="0.2">
      <c r="A91" s="154"/>
      <c r="B91" s="153"/>
      <c r="C91" s="155"/>
      <c r="D91" s="155"/>
      <c r="E91" s="156"/>
      <c r="F91" s="156"/>
      <c r="G91" s="156"/>
    </row>
    <row r="92" spans="1:16" x14ac:dyDescent="0.2">
      <c r="A92" s="157"/>
      <c r="B92" s="153"/>
      <c r="C92" s="155"/>
      <c r="D92" s="155"/>
      <c r="E92" s="155"/>
      <c r="F92" s="155"/>
      <c r="G92" s="155" t="s">
        <v>138</v>
      </c>
    </row>
    <row r="93" spans="1:16" x14ac:dyDescent="0.2">
      <c r="A93" s="157"/>
      <c r="B93" s="153"/>
      <c r="C93" s="155"/>
      <c r="D93" s="155"/>
      <c r="E93" s="155"/>
      <c r="F93" s="155"/>
      <c r="G93" s="155"/>
    </row>
    <row r="94" spans="1:16" ht="11.25" customHeight="1" x14ac:dyDescent="0.2"/>
    <row r="95" spans="1:16" ht="18" customHeight="1" x14ac:dyDescent="0.3">
      <c r="A95" s="177"/>
      <c r="B95" s="177"/>
      <c r="C95" s="177"/>
      <c r="D95" s="177"/>
      <c r="E95" s="177"/>
      <c r="F95" s="177"/>
      <c r="G95" s="158"/>
    </row>
    <row r="96" spans="1:16" ht="15" customHeight="1" x14ac:dyDescent="0.2">
      <c r="A96" s="153" t="s">
        <v>136</v>
      </c>
    </row>
    <row r="99" spans="1:7" ht="15" customHeight="1" x14ac:dyDescent="0.2"/>
    <row r="100" spans="1:7" ht="14.25" customHeight="1" x14ac:dyDescent="0.2"/>
    <row r="101" spans="1:7" ht="15" x14ac:dyDescent="0.25">
      <c r="A101" s="159"/>
      <c r="B101" s="160"/>
      <c r="C101" s="161"/>
      <c r="D101" s="161"/>
      <c r="E101" s="161"/>
      <c r="F101" s="161"/>
      <c r="G101" s="161"/>
    </row>
    <row r="102" spans="1:7" ht="15" x14ac:dyDescent="0.25">
      <c r="A102" s="159"/>
      <c r="B102" s="160"/>
      <c r="C102" s="161"/>
      <c r="D102" s="161"/>
      <c r="E102" s="161"/>
      <c r="F102" s="161"/>
      <c r="G102" s="161"/>
    </row>
    <row r="103" spans="1:7" ht="15.75" customHeight="1" x14ac:dyDescent="0.2">
      <c r="A103" s="162"/>
      <c r="B103" s="162"/>
      <c r="C103" s="162"/>
      <c r="D103" s="162"/>
      <c r="E103" s="162"/>
      <c r="F103" s="162"/>
      <c r="G103" s="162"/>
    </row>
    <row r="104" spans="1:7" ht="13.5" customHeight="1" x14ac:dyDescent="0.2">
      <c r="A104" s="162"/>
      <c r="B104" s="162"/>
      <c r="C104" s="162"/>
      <c r="D104" s="162"/>
      <c r="E104" s="162"/>
      <c r="F104" s="162"/>
      <c r="G104" s="162"/>
    </row>
    <row r="105" spans="1:7" x14ac:dyDescent="0.2">
      <c r="A105" s="162"/>
      <c r="B105" s="162"/>
      <c r="C105" s="162"/>
      <c r="D105" s="162"/>
      <c r="E105" s="162"/>
      <c r="F105" s="162"/>
      <c r="G105" s="162"/>
    </row>
  </sheetData>
  <mergeCells count="14">
    <mergeCell ref="L6:L7"/>
    <mergeCell ref="M6:N6"/>
    <mergeCell ref="O6:P6"/>
    <mergeCell ref="A95:F95"/>
    <mergeCell ref="K1:M1"/>
    <mergeCell ref="A4:O4"/>
    <mergeCell ref="A6:A7"/>
    <mergeCell ref="B6:B7"/>
    <mergeCell ref="C6:C7"/>
    <mergeCell ref="D6:D7"/>
    <mergeCell ref="E6:E7"/>
    <mergeCell ref="F6:F7"/>
    <mergeCell ref="G6:G7"/>
    <mergeCell ref="H6:K6"/>
  </mergeCells>
  <pageMargins left="0.31496062992125984" right="0.15748031496062992" top="0.27559055118110237" bottom="0.19685039370078741" header="0.19685039370078741" footer="0.1574803149606299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tabelul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2019-12-09T15:27:39Z</dcterms:modified>
</cp:coreProperties>
</file>